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/>
  <xr:revisionPtr revIDLastSave="69" documentId="11_8D0702315DDC410EED2AFCC445A182A089FBE2A3" xr6:coauthVersionLast="36" xr6:coauthVersionMax="36" xr10:uidLastSave="{BB6B2EF9-E33D-4EDD-8C0C-4FECD0771682}"/>
  <bookViews>
    <workbookView xWindow="0" yWindow="0" windowWidth="22260" windowHeight="9300" xr2:uid="{00000000-000D-0000-FFFF-FFFF00000000}"/>
  </bookViews>
  <sheets>
    <sheet name="L&amp;DL" sheetId="1" r:id="rId1"/>
    <sheet name="Licences Gra" sheetId="2" r:id="rId2"/>
    <sheet name="Double licences Gra" sheetId="3" r:id="rId3"/>
    <sheet name="BUT" sheetId="4" r:id="rId4"/>
    <sheet name="BUT Gra" sheetId="5" r:id="rId5"/>
  </sheets>
  <externalReferences>
    <externalReference r:id="rId6"/>
  </externalReferences>
  <definedNames>
    <definedName name="_xlnm._FilterDatabase" localSheetId="0" hidden="1">'L&amp;DL'!$A$1:$L$63</definedName>
    <definedName name="_xlchart.v1.0" hidden="1">'L&amp;DL'!$A$2:$A$14</definedName>
    <definedName name="_xlchart.v1.1" hidden="1">'L&amp;DL'!$G$1</definedName>
    <definedName name="_xlchart.v1.2" hidden="1">'L&amp;DL'!$G$2:$G$14</definedName>
    <definedName name="_xlchart.v1.3" hidden="1">'L&amp;DL'!$A$14:$A$62</definedName>
    <definedName name="_xlchart.v1.4" hidden="1">'L&amp;DL'!$G$1</definedName>
    <definedName name="_xlchart.v1.5" hidden="1">'L&amp;DL'!$G$14:$G$62</definedName>
    <definedName name="_xlchart.v1.6" hidden="1">BUT!$A$2:$A$13</definedName>
    <definedName name="_xlchart.v1.7" hidden="1">BUT!$G$1</definedName>
    <definedName name="_xlchart.v1.8" hidden="1">BUT!$G$2:$G$13</definedName>
    <definedName name="_xlnm.Print_Area" localSheetId="3">BUT!$A$1:$M$14</definedName>
    <definedName name="_xlnm.Print_Area" localSheetId="0">'L&amp;DL'!$A$1:$M$63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3" i="1" l="1"/>
  <c r="D63" i="1"/>
  <c r="E63" i="1"/>
  <c r="F63" i="1"/>
  <c r="G63" i="1"/>
  <c r="H63" i="1"/>
  <c r="I63" i="1"/>
  <c r="B63" i="1"/>
  <c r="I62" i="1" l="1"/>
  <c r="H62" i="1"/>
  <c r="G62" i="1"/>
  <c r="F62" i="1"/>
  <c r="E62" i="1"/>
  <c r="D62" i="1"/>
  <c r="C62" i="1"/>
  <c r="B62" i="1"/>
  <c r="A62" i="1"/>
  <c r="I61" i="1"/>
  <c r="H61" i="1"/>
  <c r="G61" i="1"/>
  <c r="F61" i="1"/>
  <c r="E61" i="1"/>
  <c r="D61" i="1"/>
  <c r="C61" i="1"/>
  <c r="B61" i="1"/>
  <c r="A61" i="1"/>
  <c r="I60" i="1"/>
  <c r="H60" i="1"/>
  <c r="G60" i="1"/>
  <c r="F60" i="1"/>
  <c r="E60" i="1"/>
  <c r="D60" i="1"/>
  <c r="C60" i="1"/>
  <c r="B60" i="1"/>
  <c r="A60" i="1"/>
  <c r="I59" i="1"/>
  <c r="H59" i="1"/>
  <c r="G59" i="1"/>
  <c r="F59" i="1"/>
  <c r="E59" i="1"/>
  <c r="D59" i="1"/>
  <c r="C59" i="1"/>
  <c r="B59" i="1"/>
  <c r="A59" i="1"/>
  <c r="I58" i="1"/>
  <c r="H58" i="1"/>
  <c r="G58" i="1"/>
  <c r="F58" i="1"/>
  <c r="E58" i="1"/>
  <c r="D58" i="1"/>
  <c r="C58" i="1"/>
  <c r="B58" i="1"/>
  <c r="A58" i="1"/>
  <c r="I57" i="1"/>
  <c r="H57" i="1"/>
  <c r="G57" i="1"/>
  <c r="F57" i="1"/>
  <c r="E57" i="1"/>
  <c r="D57" i="1"/>
  <c r="C57" i="1"/>
  <c r="B57" i="1"/>
  <c r="A57" i="1"/>
  <c r="I56" i="1"/>
  <c r="H56" i="1"/>
  <c r="G56" i="1"/>
  <c r="F56" i="1"/>
  <c r="E56" i="1"/>
  <c r="D56" i="1"/>
  <c r="C56" i="1"/>
  <c r="B56" i="1"/>
  <c r="A56" i="1"/>
  <c r="I55" i="1"/>
  <c r="H55" i="1"/>
  <c r="G55" i="1"/>
  <c r="F55" i="1"/>
  <c r="E55" i="1"/>
  <c r="D55" i="1"/>
  <c r="C55" i="1"/>
  <c r="B55" i="1"/>
  <c r="A55" i="1"/>
  <c r="I54" i="1"/>
  <c r="H54" i="1"/>
  <c r="G54" i="1"/>
  <c r="F54" i="1"/>
  <c r="E54" i="1"/>
  <c r="D54" i="1"/>
  <c r="C54" i="1"/>
  <c r="B54" i="1"/>
  <c r="A54" i="1"/>
  <c r="I53" i="1"/>
  <c r="H53" i="1"/>
  <c r="G53" i="1"/>
  <c r="F53" i="1"/>
  <c r="E53" i="1"/>
  <c r="D53" i="1"/>
  <c r="C53" i="1"/>
  <c r="B53" i="1"/>
  <c r="A53" i="1"/>
  <c r="I52" i="1"/>
  <c r="H52" i="1"/>
  <c r="G52" i="1"/>
  <c r="F52" i="1"/>
  <c r="E52" i="1"/>
  <c r="D52" i="1"/>
  <c r="C52" i="1"/>
  <c r="B52" i="1"/>
  <c r="A52" i="1"/>
  <c r="I51" i="1"/>
  <c r="H51" i="1"/>
  <c r="G51" i="1"/>
  <c r="F51" i="1"/>
  <c r="E51" i="1"/>
  <c r="D51" i="1"/>
  <c r="C51" i="1"/>
  <c r="B51" i="1"/>
  <c r="A51" i="1"/>
  <c r="I50" i="1"/>
  <c r="H50" i="1"/>
  <c r="G50" i="1"/>
  <c r="F50" i="1"/>
  <c r="E50" i="1"/>
  <c r="D50" i="1"/>
  <c r="C50" i="1"/>
  <c r="B50" i="1"/>
  <c r="A50" i="1"/>
  <c r="I49" i="1"/>
  <c r="H49" i="1"/>
  <c r="G49" i="1"/>
  <c r="F49" i="1"/>
  <c r="E49" i="1"/>
  <c r="D49" i="1"/>
  <c r="C49" i="1"/>
  <c r="B49" i="1"/>
  <c r="A49" i="1"/>
  <c r="I48" i="1"/>
  <c r="H48" i="1"/>
  <c r="G48" i="1"/>
  <c r="F48" i="1"/>
  <c r="E48" i="1"/>
  <c r="D48" i="1"/>
  <c r="C48" i="1"/>
  <c r="B48" i="1"/>
  <c r="A48" i="1"/>
  <c r="I47" i="1"/>
  <c r="H47" i="1"/>
  <c r="G47" i="1"/>
  <c r="F47" i="1"/>
  <c r="E47" i="1"/>
  <c r="D47" i="1"/>
  <c r="C47" i="1"/>
  <c r="B47" i="1"/>
  <c r="A47" i="1"/>
  <c r="I46" i="1"/>
  <c r="H46" i="1"/>
  <c r="G46" i="1"/>
  <c r="F46" i="1"/>
  <c r="E46" i="1"/>
  <c r="D46" i="1"/>
  <c r="C46" i="1"/>
  <c r="B46" i="1"/>
  <c r="A46" i="1"/>
  <c r="I45" i="1"/>
  <c r="H45" i="1"/>
  <c r="G45" i="1"/>
  <c r="F45" i="1"/>
  <c r="E45" i="1"/>
  <c r="D45" i="1"/>
  <c r="C45" i="1"/>
  <c r="B45" i="1"/>
  <c r="A45" i="1"/>
  <c r="I44" i="1"/>
  <c r="H44" i="1"/>
  <c r="G44" i="1"/>
  <c r="F44" i="1"/>
  <c r="E44" i="1"/>
  <c r="D44" i="1"/>
  <c r="C44" i="1"/>
  <c r="B44" i="1"/>
  <c r="A44" i="1"/>
  <c r="I43" i="1"/>
  <c r="H43" i="1"/>
  <c r="G43" i="1"/>
  <c r="F43" i="1"/>
  <c r="E43" i="1"/>
  <c r="D43" i="1"/>
  <c r="C43" i="1"/>
  <c r="B43" i="1"/>
  <c r="A43" i="1"/>
  <c r="I42" i="1"/>
  <c r="H42" i="1"/>
  <c r="G42" i="1"/>
  <c r="F42" i="1"/>
  <c r="E42" i="1"/>
  <c r="D42" i="1"/>
  <c r="C42" i="1"/>
  <c r="B42" i="1"/>
  <c r="A42" i="1"/>
  <c r="I41" i="1"/>
  <c r="H41" i="1"/>
  <c r="G41" i="1"/>
  <c r="F41" i="1"/>
  <c r="E41" i="1"/>
  <c r="D41" i="1"/>
  <c r="C41" i="1"/>
  <c r="B41" i="1"/>
  <c r="A41" i="1"/>
  <c r="I40" i="1"/>
  <c r="H40" i="1"/>
  <c r="G40" i="1"/>
  <c r="F40" i="1"/>
  <c r="E40" i="1"/>
  <c r="D40" i="1"/>
  <c r="C40" i="1"/>
  <c r="B40" i="1"/>
  <c r="A40" i="1"/>
  <c r="I39" i="1"/>
  <c r="H39" i="1"/>
  <c r="G39" i="1"/>
  <c r="F39" i="1"/>
  <c r="E39" i="1"/>
  <c r="D39" i="1"/>
  <c r="C39" i="1"/>
  <c r="B39" i="1"/>
  <c r="A39" i="1"/>
  <c r="I38" i="1"/>
  <c r="H38" i="1"/>
  <c r="G38" i="1"/>
  <c r="F38" i="1"/>
  <c r="E38" i="1"/>
  <c r="D38" i="1"/>
  <c r="C38" i="1"/>
  <c r="B38" i="1"/>
  <c r="A38" i="1"/>
  <c r="I37" i="1"/>
  <c r="H37" i="1"/>
  <c r="G37" i="1"/>
  <c r="F37" i="1"/>
  <c r="E37" i="1"/>
  <c r="D37" i="1"/>
  <c r="C37" i="1"/>
  <c r="B37" i="1"/>
  <c r="A37" i="1"/>
  <c r="I36" i="1"/>
  <c r="H36" i="1"/>
  <c r="G36" i="1"/>
  <c r="F36" i="1"/>
  <c r="E36" i="1"/>
  <c r="D36" i="1"/>
  <c r="C36" i="1"/>
  <c r="B36" i="1"/>
  <c r="A36" i="1"/>
  <c r="I35" i="1"/>
  <c r="H35" i="1"/>
  <c r="G35" i="1"/>
  <c r="F35" i="1"/>
  <c r="E35" i="1"/>
  <c r="D35" i="1"/>
  <c r="C35" i="1"/>
  <c r="B35" i="1"/>
  <c r="A35" i="1"/>
  <c r="I34" i="1"/>
  <c r="H34" i="1"/>
  <c r="G34" i="1"/>
  <c r="F34" i="1"/>
  <c r="E34" i="1"/>
  <c r="D34" i="1"/>
  <c r="C34" i="1"/>
  <c r="B34" i="1"/>
  <c r="A34" i="1"/>
  <c r="I33" i="1"/>
  <c r="H33" i="1"/>
  <c r="G33" i="1"/>
  <c r="F33" i="1"/>
  <c r="E33" i="1"/>
  <c r="D33" i="1"/>
  <c r="C33" i="1"/>
  <c r="B33" i="1"/>
  <c r="A33" i="1"/>
  <c r="I32" i="1"/>
  <c r="H32" i="1"/>
  <c r="G32" i="1"/>
  <c r="F32" i="1"/>
  <c r="E32" i="1"/>
  <c r="D32" i="1"/>
  <c r="C32" i="1"/>
  <c r="B32" i="1"/>
  <c r="A32" i="1"/>
  <c r="I31" i="1"/>
  <c r="H31" i="1"/>
  <c r="G31" i="1"/>
  <c r="F31" i="1"/>
  <c r="E31" i="1"/>
  <c r="D31" i="1"/>
  <c r="C31" i="1"/>
  <c r="B31" i="1"/>
  <c r="A31" i="1"/>
  <c r="I30" i="1"/>
  <c r="H30" i="1"/>
  <c r="G30" i="1"/>
  <c r="F30" i="1"/>
  <c r="E30" i="1"/>
  <c r="D30" i="1"/>
  <c r="C30" i="1"/>
  <c r="B30" i="1"/>
  <c r="A30" i="1"/>
  <c r="I29" i="1"/>
  <c r="H29" i="1"/>
  <c r="G29" i="1"/>
  <c r="F29" i="1"/>
  <c r="E29" i="1"/>
  <c r="D29" i="1"/>
  <c r="C29" i="1"/>
  <c r="B29" i="1"/>
  <c r="A29" i="1"/>
  <c r="I28" i="1"/>
  <c r="H28" i="1"/>
  <c r="G28" i="1"/>
  <c r="F28" i="1"/>
  <c r="E28" i="1"/>
  <c r="D28" i="1"/>
  <c r="C28" i="1"/>
  <c r="B28" i="1"/>
  <c r="A28" i="1"/>
  <c r="I27" i="1"/>
  <c r="H27" i="1"/>
  <c r="G27" i="1"/>
  <c r="F27" i="1"/>
  <c r="E27" i="1"/>
  <c r="D27" i="1"/>
  <c r="C27" i="1"/>
  <c r="B27" i="1"/>
  <c r="A27" i="1"/>
  <c r="I26" i="1"/>
  <c r="H26" i="1"/>
  <c r="G26" i="1"/>
  <c r="F26" i="1"/>
  <c r="E26" i="1"/>
  <c r="D26" i="1"/>
  <c r="C26" i="1"/>
  <c r="B26" i="1"/>
  <c r="A26" i="1"/>
  <c r="I25" i="1"/>
  <c r="H25" i="1"/>
  <c r="G25" i="1"/>
  <c r="F25" i="1"/>
  <c r="E25" i="1"/>
  <c r="D25" i="1"/>
  <c r="C25" i="1"/>
  <c r="B25" i="1"/>
  <c r="A25" i="1"/>
  <c r="I24" i="1"/>
  <c r="H24" i="1"/>
  <c r="G24" i="1"/>
  <c r="F24" i="1"/>
  <c r="E24" i="1"/>
  <c r="D24" i="1"/>
  <c r="C24" i="1"/>
  <c r="B24" i="1"/>
  <c r="A24" i="1"/>
  <c r="I23" i="1"/>
  <c r="H23" i="1"/>
  <c r="G23" i="1"/>
  <c r="F23" i="1"/>
  <c r="E23" i="1"/>
  <c r="D23" i="1"/>
  <c r="C23" i="1"/>
  <c r="B23" i="1"/>
  <c r="A23" i="1"/>
  <c r="I22" i="1"/>
  <c r="H22" i="1"/>
  <c r="G22" i="1"/>
  <c r="F22" i="1"/>
  <c r="E22" i="1"/>
  <c r="D22" i="1"/>
  <c r="C22" i="1"/>
  <c r="B22" i="1"/>
  <c r="A22" i="1"/>
  <c r="I21" i="1"/>
  <c r="H21" i="1"/>
  <c r="G21" i="1"/>
  <c r="F21" i="1"/>
  <c r="E21" i="1"/>
  <c r="D21" i="1"/>
  <c r="C21" i="1"/>
  <c r="B21" i="1"/>
  <c r="A21" i="1"/>
  <c r="I20" i="1"/>
  <c r="H20" i="1"/>
  <c r="G20" i="1"/>
  <c r="F20" i="1"/>
  <c r="E20" i="1"/>
  <c r="D20" i="1"/>
  <c r="C20" i="1"/>
  <c r="B20" i="1"/>
  <c r="A20" i="1"/>
  <c r="I19" i="1"/>
  <c r="H19" i="1"/>
  <c r="G19" i="1"/>
  <c r="F19" i="1"/>
  <c r="E19" i="1"/>
  <c r="D19" i="1"/>
  <c r="C19" i="1"/>
  <c r="B19" i="1"/>
  <c r="A19" i="1"/>
  <c r="I18" i="1"/>
  <c r="H18" i="1"/>
  <c r="G18" i="1"/>
  <c r="F18" i="1"/>
  <c r="E18" i="1"/>
  <c r="D18" i="1"/>
  <c r="C18" i="1"/>
  <c r="B18" i="1"/>
  <c r="A18" i="1"/>
  <c r="I17" i="1"/>
  <c r="H17" i="1"/>
  <c r="G17" i="1"/>
  <c r="F17" i="1"/>
  <c r="E17" i="1"/>
  <c r="D17" i="1"/>
  <c r="C17" i="1"/>
  <c r="B17" i="1"/>
  <c r="A17" i="1"/>
  <c r="I16" i="1"/>
  <c r="H16" i="1"/>
  <c r="G16" i="1"/>
  <c r="F16" i="1"/>
  <c r="E16" i="1"/>
  <c r="D16" i="1"/>
  <c r="C16" i="1"/>
  <c r="B16" i="1"/>
  <c r="A16" i="1"/>
  <c r="I15" i="1"/>
  <c r="H15" i="1"/>
  <c r="G15" i="1"/>
  <c r="F15" i="1"/>
  <c r="E15" i="1"/>
  <c r="D15" i="1"/>
  <c r="C15" i="1"/>
  <c r="B15" i="1"/>
  <c r="A15" i="1"/>
  <c r="I14" i="1"/>
  <c r="H14" i="1"/>
  <c r="G14" i="1"/>
  <c r="F14" i="1"/>
  <c r="E14" i="1"/>
  <c r="D14" i="1"/>
  <c r="C14" i="1"/>
  <c r="B14" i="1"/>
  <c r="A14" i="1"/>
  <c r="I13" i="1"/>
  <c r="H13" i="1"/>
  <c r="G13" i="1"/>
  <c r="F13" i="1"/>
  <c r="E13" i="1"/>
  <c r="D13" i="1"/>
  <c r="C13" i="1"/>
  <c r="B13" i="1"/>
  <c r="A13" i="1"/>
  <c r="I12" i="1"/>
  <c r="H12" i="1"/>
  <c r="G12" i="1"/>
  <c r="F12" i="1"/>
  <c r="E12" i="1"/>
  <c r="D12" i="1"/>
  <c r="C12" i="1"/>
  <c r="B12" i="1"/>
  <c r="A12" i="1"/>
  <c r="I11" i="1"/>
  <c r="H11" i="1"/>
  <c r="G11" i="1"/>
  <c r="F11" i="1"/>
  <c r="E11" i="1"/>
  <c r="D11" i="1"/>
  <c r="C11" i="1"/>
  <c r="B11" i="1"/>
  <c r="A11" i="1"/>
  <c r="I10" i="1"/>
  <c r="H10" i="1"/>
  <c r="G10" i="1"/>
  <c r="F10" i="1"/>
  <c r="E10" i="1"/>
  <c r="D10" i="1"/>
  <c r="C10" i="1"/>
  <c r="B10" i="1"/>
  <c r="A10" i="1"/>
  <c r="I9" i="1"/>
  <c r="H9" i="1"/>
  <c r="G9" i="1"/>
  <c r="F9" i="1"/>
  <c r="E9" i="1"/>
  <c r="D9" i="1"/>
  <c r="C9" i="1"/>
  <c r="B9" i="1"/>
  <c r="A9" i="1"/>
  <c r="I8" i="1"/>
  <c r="H8" i="1"/>
  <c r="G8" i="1"/>
  <c r="F8" i="1"/>
  <c r="E8" i="1"/>
  <c r="D8" i="1"/>
  <c r="C8" i="1"/>
  <c r="B8" i="1"/>
  <c r="A8" i="1"/>
  <c r="I7" i="1"/>
  <c r="H7" i="1"/>
  <c r="G7" i="1"/>
  <c r="F7" i="1"/>
  <c r="E7" i="1"/>
  <c r="D7" i="1"/>
  <c r="C7" i="1"/>
  <c r="B7" i="1"/>
  <c r="A7" i="1"/>
  <c r="I6" i="1"/>
  <c r="H6" i="1"/>
  <c r="G6" i="1"/>
  <c r="F6" i="1"/>
  <c r="E6" i="1"/>
  <c r="D6" i="1"/>
  <c r="C6" i="1"/>
  <c r="B6" i="1"/>
  <c r="A6" i="1"/>
  <c r="I5" i="1"/>
  <c r="H5" i="1"/>
  <c r="G5" i="1"/>
  <c r="F5" i="1"/>
  <c r="E5" i="1"/>
  <c r="D5" i="1"/>
  <c r="C5" i="1"/>
  <c r="B5" i="1"/>
  <c r="A5" i="1"/>
  <c r="I4" i="1"/>
  <c r="H4" i="1"/>
  <c r="G4" i="1"/>
  <c r="F4" i="1"/>
  <c r="E4" i="1"/>
  <c r="D4" i="1"/>
  <c r="C4" i="1"/>
  <c r="B4" i="1"/>
  <c r="A4" i="1"/>
  <c r="I3" i="1"/>
  <c r="H3" i="1"/>
  <c r="G3" i="1"/>
  <c r="F3" i="1"/>
  <c r="E3" i="1"/>
  <c r="D3" i="1"/>
  <c r="C3" i="1"/>
  <c r="B3" i="1"/>
  <c r="A3" i="1"/>
  <c r="I2" i="1"/>
  <c r="H2" i="1"/>
  <c r="G2" i="1"/>
  <c r="F2" i="1"/>
  <c r="E2" i="1"/>
  <c r="D2" i="1"/>
  <c r="C2" i="1"/>
  <c r="B2" i="1"/>
  <c r="A2" i="1"/>
  <c r="M58" i="1" l="1"/>
  <c r="M59" i="1"/>
  <c r="M60" i="1"/>
  <c r="M61" i="1"/>
  <c r="M62" i="1"/>
  <c r="J58" i="1"/>
  <c r="J59" i="1"/>
  <c r="J60" i="1"/>
  <c r="J61" i="1"/>
  <c r="J62" i="1"/>
  <c r="L56" i="1"/>
  <c r="L60" i="1"/>
  <c r="L61" i="1"/>
  <c r="L62" i="1"/>
  <c r="L53" i="1"/>
  <c r="L54" i="1"/>
  <c r="L55" i="1"/>
  <c r="L57" i="1"/>
  <c r="L58" i="1"/>
  <c r="L59" i="1"/>
  <c r="K53" i="1"/>
  <c r="K54" i="1"/>
  <c r="K55" i="1"/>
  <c r="K56" i="1"/>
  <c r="K57" i="1"/>
  <c r="K58" i="1"/>
  <c r="K59" i="1"/>
  <c r="K60" i="1"/>
  <c r="K61" i="1"/>
  <c r="K62" i="1"/>
  <c r="J53" i="1"/>
  <c r="J54" i="1"/>
  <c r="M53" i="1"/>
  <c r="M54" i="1"/>
  <c r="M55" i="1"/>
  <c r="J56" i="1"/>
  <c r="J57" i="1"/>
  <c r="M56" i="1" l="1"/>
  <c r="J55" i="1"/>
  <c r="M57" i="1"/>
  <c r="J2" i="4"/>
  <c r="K2" i="4"/>
  <c r="L2" i="4"/>
  <c r="M2" i="4"/>
  <c r="B14" i="4" l="1"/>
  <c r="K50" i="1" l="1"/>
  <c r="L45" i="1"/>
  <c r="L46" i="1"/>
  <c r="L51" i="1"/>
  <c r="K45" i="1"/>
  <c r="K46" i="1"/>
  <c r="K49" i="1"/>
  <c r="M46" i="1"/>
  <c r="M49" i="1"/>
  <c r="J52" i="1"/>
  <c r="J45" i="1"/>
  <c r="J48" i="1"/>
  <c r="L44" i="1"/>
  <c r="K47" i="1"/>
  <c r="L49" i="1"/>
  <c r="K51" i="1"/>
  <c r="J46" i="1" l="1"/>
  <c r="L52" i="1"/>
  <c r="J51" i="1"/>
  <c r="M45" i="1"/>
  <c r="M47" i="1"/>
  <c r="L50" i="1"/>
  <c r="M51" i="1"/>
  <c r="L47" i="1"/>
  <c r="J50" i="1"/>
  <c r="K52" i="1"/>
  <c r="K44" i="1"/>
  <c r="L48" i="1"/>
  <c r="K48" i="1"/>
  <c r="M44" i="1"/>
  <c r="J49" i="1"/>
  <c r="M50" i="1"/>
  <c r="J44" i="1"/>
  <c r="M48" i="1"/>
  <c r="J47" i="1"/>
  <c r="M52" i="1"/>
  <c r="M40" i="1"/>
  <c r="J40" i="1"/>
  <c r="K40" i="1" l="1"/>
  <c r="L40" i="1"/>
  <c r="L5" i="4"/>
  <c r="L12" i="4"/>
  <c r="L11" i="4"/>
  <c r="L10" i="4"/>
  <c r="L9" i="4"/>
  <c r="L3" i="4"/>
  <c r="K12" i="4"/>
  <c r="K10" i="4"/>
  <c r="K8" i="4"/>
  <c r="K6" i="4"/>
  <c r="K4" i="4"/>
  <c r="K3" i="4"/>
  <c r="J3" i="4"/>
  <c r="M3" i="4"/>
  <c r="L4" i="4"/>
  <c r="M4" i="4"/>
  <c r="J5" i="4"/>
  <c r="K5" i="4"/>
  <c r="J8" i="4"/>
  <c r="L8" i="4"/>
  <c r="M8" i="4"/>
  <c r="M9" i="4"/>
  <c r="J11" i="4"/>
  <c r="K11" i="4"/>
  <c r="M11" i="4"/>
  <c r="J12" i="4"/>
  <c r="M12" i="4"/>
  <c r="J13" i="4"/>
  <c r="M13" i="4"/>
  <c r="M10" i="4"/>
  <c r="M7" i="4"/>
  <c r="M6" i="4"/>
  <c r="M5" i="4"/>
  <c r="J10" i="4"/>
  <c r="J9" i="4"/>
  <c r="J7" i="4"/>
  <c r="J6" i="4"/>
  <c r="J4" i="4"/>
  <c r="K9" i="4" l="1"/>
  <c r="K13" i="4"/>
  <c r="L6" i="4"/>
  <c r="L13" i="4"/>
  <c r="L7" i="4"/>
  <c r="K7" i="4"/>
  <c r="F14" i="4"/>
  <c r="K35" i="1"/>
  <c r="K36" i="1"/>
  <c r="K37" i="1"/>
  <c r="K38" i="1"/>
  <c r="K39" i="1"/>
  <c r="K41" i="1"/>
  <c r="K42" i="1"/>
  <c r="K43" i="1"/>
  <c r="K63" i="1" l="1"/>
  <c r="L35" i="1"/>
  <c r="J43" i="1"/>
  <c r="M41" i="1"/>
  <c r="M32" i="1"/>
  <c r="M24" i="1"/>
  <c r="M16" i="1"/>
  <c r="M8" i="1"/>
  <c r="M39" i="1"/>
  <c r="M31" i="1"/>
  <c r="M23" i="1"/>
  <c r="M15" i="1"/>
  <c r="M7" i="1"/>
  <c r="M38" i="1"/>
  <c r="M30" i="1"/>
  <c r="M22" i="1"/>
  <c r="M14" i="1"/>
  <c r="M6" i="1"/>
  <c r="M37" i="1"/>
  <c r="M29" i="1"/>
  <c r="M21" i="1"/>
  <c r="M13" i="1"/>
  <c r="M5" i="1"/>
  <c r="M2" i="1"/>
  <c r="M36" i="1"/>
  <c r="M28" i="1"/>
  <c r="M20" i="1"/>
  <c r="M12" i="1"/>
  <c r="M4" i="1"/>
  <c r="M35" i="1"/>
  <c r="M27" i="1"/>
  <c r="M19" i="1"/>
  <c r="M11" i="1"/>
  <c r="M3" i="1"/>
  <c r="M43" i="1"/>
  <c r="M34" i="1"/>
  <c r="M26" i="1"/>
  <c r="M18" i="1"/>
  <c r="M10" i="1"/>
  <c r="M42" i="1"/>
  <c r="M33" i="1"/>
  <c r="M25" i="1"/>
  <c r="M17" i="1"/>
  <c r="M9" i="1"/>
  <c r="J35" i="1"/>
  <c r="J37" i="1"/>
  <c r="J36" i="1"/>
  <c r="L42" i="1"/>
  <c r="J38" i="1"/>
  <c r="L41" i="1"/>
  <c r="J42" i="1"/>
  <c r="J41" i="1"/>
  <c r="J39" i="1"/>
  <c r="L38" i="1"/>
  <c r="L39" i="1"/>
  <c r="L37" i="1"/>
  <c r="L36" i="1"/>
  <c r="L43" i="1"/>
  <c r="L6" i="1"/>
  <c r="K6" i="1"/>
  <c r="L63" i="1" l="1"/>
  <c r="M63" i="1"/>
  <c r="J63" i="1"/>
  <c r="J6" i="1"/>
  <c r="C14" i="4" l="1"/>
  <c r="D14" i="4"/>
  <c r="E14" i="4"/>
  <c r="G14" i="4"/>
  <c r="H14" i="4"/>
  <c r="I14" i="4"/>
  <c r="J9" i="1"/>
  <c r="L14" i="1"/>
  <c r="L16" i="1"/>
  <c r="L18" i="1"/>
  <c r="L20" i="1"/>
  <c r="L22" i="1"/>
  <c r="L24" i="1"/>
  <c r="L26" i="1"/>
  <c r="L28" i="1"/>
  <c r="L30" i="1"/>
  <c r="L32" i="1"/>
  <c r="L34" i="1"/>
  <c r="J25" i="1"/>
  <c r="J8" i="1"/>
  <c r="J16" i="1"/>
  <c r="J17" i="1"/>
  <c r="J24" i="1"/>
  <c r="J32" i="1"/>
  <c r="J33" i="1"/>
  <c r="M14" i="4" l="1"/>
  <c r="L14" i="4"/>
  <c r="K14" i="4"/>
  <c r="J14" i="4"/>
  <c r="L12" i="1"/>
  <c r="L8" i="1"/>
  <c r="L5" i="1"/>
  <c r="L3" i="1"/>
  <c r="L10" i="1"/>
  <c r="K8" i="1"/>
  <c r="K5" i="1"/>
  <c r="K3" i="1"/>
  <c r="K34" i="1"/>
  <c r="K32" i="1"/>
  <c r="K30" i="1"/>
  <c r="K28" i="1"/>
  <c r="J34" i="1"/>
  <c r="J26" i="1"/>
  <c r="J18" i="1"/>
  <c r="J10" i="1"/>
  <c r="K26" i="1"/>
  <c r="K24" i="1"/>
  <c r="K22" i="1"/>
  <c r="K20" i="1"/>
  <c r="K18" i="1"/>
  <c r="K16" i="1"/>
  <c r="K14" i="1"/>
  <c r="K12" i="1"/>
  <c r="K10" i="1"/>
  <c r="J31" i="1"/>
  <c r="J23" i="1"/>
  <c r="J15" i="1"/>
  <c r="J7" i="1"/>
  <c r="L7" i="1"/>
  <c r="L27" i="1"/>
  <c r="L21" i="1"/>
  <c r="L19" i="1"/>
  <c r="L17" i="1"/>
  <c r="L11" i="1"/>
  <c r="K9" i="1"/>
  <c r="K7" i="1"/>
  <c r="K4" i="1"/>
  <c r="J2" i="1"/>
  <c r="J30" i="1"/>
  <c r="J22" i="1"/>
  <c r="J14" i="1"/>
  <c r="J5" i="1"/>
  <c r="K33" i="1"/>
  <c r="K31" i="1"/>
  <c r="K29" i="1"/>
  <c r="K27" i="1"/>
  <c r="K25" i="1"/>
  <c r="K23" i="1"/>
  <c r="K21" i="1"/>
  <c r="K19" i="1"/>
  <c r="K17" i="1"/>
  <c r="K15" i="1"/>
  <c r="K13" i="1"/>
  <c r="K11" i="1"/>
  <c r="L29" i="1"/>
  <c r="J29" i="1"/>
  <c r="J21" i="1"/>
  <c r="J13" i="1"/>
  <c r="J4" i="1"/>
  <c r="L4" i="1"/>
  <c r="L33" i="1"/>
  <c r="L23" i="1"/>
  <c r="L15" i="1"/>
  <c r="J28" i="1"/>
  <c r="J20" i="1"/>
  <c r="J12" i="1"/>
  <c r="J3" i="1"/>
  <c r="L9" i="1"/>
  <c r="L31" i="1"/>
  <c r="L25" i="1"/>
  <c r="L13" i="1"/>
  <c r="J27" i="1"/>
  <c r="J19" i="1"/>
  <c r="J11" i="1"/>
  <c r="K2" i="1"/>
  <c r="L2" i="1"/>
</calcChain>
</file>

<file path=xl/sharedStrings.xml><?xml version="1.0" encoding="utf-8"?>
<sst xmlns="http://schemas.openxmlformats.org/spreadsheetml/2006/main" count="40" uniqueCount="29">
  <si>
    <t>Spécialité</t>
  </si>
  <si>
    <t>Places</t>
  </si>
  <si>
    <t>Total candidats appelés</t>
  </si>
  <si>
    <t>Candidats classés</t>
  </si>
  <si>
    <t>TOTAL</t>
  </si>
  <si>
    <t>Ratio Candidats sur liste d'attente / Candidats classés</t>
  </si>
  <si>
    <t>Ratio Total candidats appelés / Places</t>
  </si>
  <si>
    <t>Ratio propositions refusées / Candidats classés</t>
  </si>
  <si>
    <t>Dont propositions acceptées définitivement</t>
  </si>
  <si>
    <t>Dont propositions acceptées non définitivement</t>
  </si>
  <si>
    <t>Dont propositions d'admission en attente de réponse</t>
  </si>
  <si>
    <t>Propositions d'admission refusées</t>
  </si>
  <si>
    <t>Candidats sur liste d'attente</t>
  </si>
  <si>
    <t>Dont propositions d'admission acceptées définitivement</t>
  </si>
  <si>
    <t>Dont propositions d'admission acceptées non définitivement</t>
  </si>
  <si>
    <t>Ratio Proposition acceptées / Places</t>
  </si>
  <si>
    <t>Libellé</t>
  </si>
  <si>
    <t>I.U.T de Nice - Antenne de Cannes - BUT - Information communication Parcours communication des organisations (Statut d'apprenti sur tout ou partie des années, au-delà de la première)</t>
  </si>
  <si>
    <t>I.U.T de Nice - Antenne de Cannes - BUT - Information communication Parcours journalisme (Statut d'apprenti sur tout ou partie des années, au-delà de la première)</t>
  </si>
  <si>
    <t>I.U.T de Nice - Antenne de Cannes - BUT - Techniques de commercialisation (Statut d'apprenti sur tout ou partie des années, au-delà de la première)</t>
  </si>
  <si>
    <t>I.U.T de Nice - Antenne de Menton - BUT - Carrières sociales Parcours animation sociale et socioculturelle (Statut d'apprenti sur tout ou partie des années, au-delà de la première)</t>
  </si>
  <si>
    <t>I.U.T de Nice - Antenne de Menton - BUT - Carrières sociales Parcours éducation spécialisée (Statut d'apprenti sur tout ou partie des années, au-delà de la première)</t>
  </si>
  <si>
    <t>I.U.T de Nice - Antenne de Valbonne - BUT - Qualité, logistique industrielle et organisation (Statut d'apprenti sur tout ou partie des années, au-delà de la première)</t>
  </si>
  <si>
    <t>I.U.T de Nice - Antenne de Valbonne - BUT - Réseaux et télécommunications (Statut d'apprenti sur tout ou partie des années, au-delà de la première)</t>
  </si>
  <si>
    <t>I.U.T de Nice - Antenne de Valbonne - BUT - Science des données (Statut d'apprenti sur tout ou partie des années, au-delà de la première)</t>
  </si>
  <si>
    <t>I.U.T Nice-Côte d'Azur - BUT - Génie électrique et informatique industrielle (Statut d'apprenti sur tout ou partie des années, au-delà de la première)</t>
  </si>
  <si>
    <t>I.U.T Nice-Côte d'Azur - BUT - Informatique (Statut d'apprenti sur tout ou partie des années, au-delà de la première)</t>
  </si>
  <si>
    <t>I.U.T Nice-Côte d'Azur - BUT - Gestion des entreprises et des administrations (Statut d'apprenti sur tout ou partie des années, au-delà de la première)</t>
  </si>
  <si>
    <t>I.U.T Nice-Côte d'Azur - BUT - Techniques de commercialisation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</si>
</sst>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22">
    <xf numFmtId="0" fontId="0" fillId="0" borderId="0" xfId="0"/>
    <xf numFmtId="0" fontId="4" fillId="0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1" fontId="0" fillId="0" borderId="1" xfId="0" applyNumberFormat="1" applyFont="1" applyFill="1" applyBorder="1"/>
    <xf numFmtId="9" fontId="6" fillId="0" borderId="1" xfId="1" applyFont="1" applyBorder="1"/>
    <xf numFmtId="0" fontId="4" fillId="0" borderId="1" xfId="2" applyFont="1" applyFill="1" applyBorder="1"/>
    <xf numFmtId="0" fontId="2" fillId="0" borderId="1" xfId="0" applyFont="1" applyBorder="1"/>
    <xf numFmtId="9" fontId="5" fillId="0" borderId="1" xfId="1" applyFont="1" applyBorder="1"/>
    <xf numFmtId="0" fontId="2" fillId="0" borderId="1" xfId="0" applyFont="1" applyBorder="1" applyAlignment="1">
      <alignment horizontal="center" vertical="center" wrapText="1"/>
    </xf>
    <xf numFmtId="9" fontId="0" fillId="0" borderId="1" xfId="1" applyFont="1" applyBorder="1"/>
    <xf numFmtId="9" fontId="2" fillId="0" borderId="1" xfId="1" applyFont="1" applyBorder="1"/>
    <xf numFmtId="1" fontId="2" fillId="0" borderId="1" xfId="0" applyNumberFormat="1" applyFont="1" applyBorder="1"/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0" xfId="0" applyFont="1" applyFill="1" applyBorder="1"/>
    <xf numFmtId="1" fontId="0" fillId="0" borderId="0" xfId="0" applyNumberFormat="1" applyFont="1" applyFill="1" applyBorder="1"/>
  </cellXfs>
  <cellStyles count="3">
    <cellStyle name="Normal" xfId="0" builtinId="0"/>
    <cellStyle name="Normal 2" xfId="2" xr:uid="{00000000-0005-0000-0000-000001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'L&amp;DL'!$K$1</c:f>
              <c:strCache>
                <c:ptCount val="1"/>
                <c:pt idx="0">
                  <c:v>Ratio Candidats sur liste d'attente / Candidats classés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'L&amp;DL'!$A$2:$A$52</c:f>
              <c:strCache>
                <c:ptCount val="51"/>
                <c:pt idx="0">
                  <c:v>Licence - Double diplôme - Licence Langues étrangères appliquées - Cursus intégré UFA (Université Franco-Allemande)</c:v>
                </c:pt>
                <c:pt idx="1">
                  <c:v>Licence - Double diplôme - Licence Droit - Licence de droit (Université Côte d'Azur) / LL.B. (Université de la Sarre) de droit français et de droit allemand</c:v>
                </c:pt>
                <c:pt idx="2">
                  <c:v>Licence - Double diplôme - Licence Droit - Licence en Droit/LL.B. English and French Law (University of Essex)</c:v>
                </c:pt>
                <c:pt idx="3">
                  <c:v>Licence - Double diplôme - Licence Droit - Bilingue droit français - droit anglo-saxon / Diplôme d'Université droit français - droit anglo-saxon</c:v>
                </c:pt>
                <c:pt idx="4">
                  <c:v>Double licence - Economie et gestion / Sociologie -  Double licence Sociologie Economie</c:v>
                </c:pt>
                <c:pt idx="5">
                  <c:v>Double licence - Informatique / Mathématiques - Double licence Mathématiques-Informatique</c:v>
                </c:pt>
                <c:pt idx="6">
                  <c:v>Double licence - Mathématiques / Physique - Double licence Mathématiques - Physique</c:v>
                </c:pt>
                <c:pt idx="7">
                  <c:v>Double licence - Mathématiques / Sciences de la vie - Double licence Mathématiques / Sciences de la Vie</c:v>
                </c:pt>
                <c:pt idx="8">
                  <c:v>Double licence - Sciences de la terre / Sciences de la vie - Double licence Sciences de la Terre - Sciences de la Vie</c:v>
                </c:pt>
                <c:pt idx="9">
                  <c:v>Double licence - Sciences de la vie / Chimie - Double licence Chimie - Sciences de la Vie</c:v>
                </c:pt>
                <c:pt idx="10">
                  <c:v>Double licence - Philosophie / Psychologie -  Double licence Philosophie - Psychologie</c:v>
                </c:pt>
                <c:pt idx="11">
                  <c:v>Double licence - Philosophie / Droit - Double licence Philosophie - Droit</c:v>
                </c:pt>
                <c:pt idx="12">
                  <c:v>Licence - Arts du spectacle - Parcours Etudes en danse</c:v>
                </c:pt>
                <c:pt idx="13">
                  <c:v>Licence - Arts du spectacle - Parcours Etudes théâtrales</c:v>
                </c:pt>
                <c:pt idx="14">
                  <c:v>Licence - Humanités - Parcours Arts et Métiers de l'Image</c:v>
                </c:pt>
                <c:pt idx="15">
                  <c:v>Licence - Humanités - Parcours Sciences de l'Antiquité</c:v>
                </c:pt>
                <c:pt idx="16">
                  <c:v>Licence - Information et communication</c:v>
                </c:pt>
                <c:pt idx="17">
                  <c:v>Licence - Langues étrangères appliquées - Parcours Anglais - Allemand</c:v>
                </c:pt>
                <c:pt idx="18">
                  <c:v>Licence - Langues étrangères appliquées - Parcours Anglais - Espagnol</c:v>
                </c:pt>
                <c:pt idx="19">
                  <c:v>Licence - Langues étrangères appliquées - Parcours Anglais - Italien</c:v>
                </c:pt>
                <c:pt idx="20">
                  <c:v>Licence - Langues étrangères appliquées - Parcours Anglais - Arabe</c:v>
                </c:pt>
                <c:pt idx="21">
                  <c:v>Licence - Langues étrangères appliquées - Parcours Anglais - Chinois</c:v>
                </c:pt>
                <c:pt idx="22">
                  <c:v>Licence - Langues étrangères appliquées - Parcours Anglais - Portugais</c:v>
                </c:pt>
                <c:pt idx="23">
                  <c:v>Licence - Langues étrangères appliquées - Parcours Anglais - Russe</c:v>
                </c:pt>
                <c:pt idx="24">
                  <c:v>Licence - Langues, littératures et civilisations étrangères et régionales - Parcours Anglais</c:v>
                </c:pt>
                <c:pt idx="25">
                  <c:v>Licence - Langues, littératures et civilisations étrangères et régionales - Parcours Espagnol</c:v>
                </c:pt>
                <c:pt idx="26">
                  <c:v>Licence - Langues, littératures et civilisations étrangères et régionales - Parcours Italien</c:v>
                </c:pt>
                <c:pt idx="27">
                  <c:v>Licence - Musicologie</c:v>
                </c:pt>
                <c:pt idx="28">
                  <c:v>Licence - Chimie</c:v>
                </c:pt>
                <c:pt idx="29">
                  <c:v>Licence - Electronique, énergie électrique, automatique</c:v>
                </c:pt>
                <c:pt idx="30">
                  <c:v>Licence - Informatique</c:v>
                </c:pt>
                <c:pt idx="31">
                  <c:v>Licence - Mathématiques</c:v>
                </c:pt>
                <c:pt idx="32">
                  <c:v>Licence - Mathématiques et informatique appliquées aux sciences humaines et sociales</c:v>
                </c:pt>
                <c:pt idx="33">
                  <c:v>Licence - Physique</c:v>
                </c:pt>
                <c:pt idx="34">
                  <c:v>Licence - Sciences de la terre</c:v>
                </c:pt>
                <c:pt idx="35">
                  <c:v>Licence - Sciences et Humanités - Parcours Environnement</c:v>
                </c:pt>
                <c:pt idx="36">
                  <c:v>Licence - Géographie et aménagement</c:v>
                </c:pt>
                <c:pt idx="37">
                  <c:v>Licence - Philosophie</c:v>
                </c:pt>
                <c:pt idx="38">
                  <c:v>Licence - Sciences de l'Homme, Anthropologie, Ethnologie</c:v>
                </c:pt>
                <c:pt idx="39">
                  <c:v>Licence - Sciences de l'éducation et de la formation</c:v>
                </c:pt>
                <c:pt idx="40">
                  <c:v>Licence - Sciences du langage</c:v>
                </c:pt>
                <c:pt idx="41">
                  <c:v>Licence - Sociologie</c:v>
                </c:pt>
                <c:pt idx="42">
                  <c:v>Licence - Lettres</c:v>
                </c:pt>
                <c:pt idx="43">
                  <c:v>Licence - Lettres -  Accès Santé (LAS)</c:v>
                </c:pt>
                <c:pt idx="44">
                  <c:v>Licence - Droit</c:v>
                </c:pt>
                <c:pt idx="45">
                  <c:v>Licence - Droit -  Accès Santé (LAS)</c:v>
                </c:pt>
                <c:pt idx="46">
                  <c:v>Licence - Economie et gestion</c:v>
                </c:pt>
                <c:pt idx="47">
                  <c:v>Licence - Economie et gestion -  Accès Santé (LAS)</c:v>
                </c:pt>
                <c:pt idx="48">
                  <c:v>Licence - Sciences de la vie</c:v>
                </c:pt>
                <c:pt idx="49">
                  <c:v>Licence - Sciences de la vie -  Accès Santé (LAS)</c:v>
                </c:pt>
                <c:pt idx="50">
                  <c:v>Licence - Sciences et Techniques des Activités Physiques et Sportives</c:v>
                </c:pt>
              </c:strCache>
            </c:strRef>
          </c:cat>
          <c:val>
            <c:numRef>
              <c:f>'L&amp;DL'!$K$14:$K$62</c:f>
              <c:numCache>
                <c:formatCode>0%</c:formatCode>
                <c:ptCount val="49"/>
                <c:pt idx="0">
                  <c:v>4.3879907621247112E-2</c:v>
                </c:pt>
                <c:pt idx="1">
                  <c:v>0</c:v>
                </c:pt>
                <c:pt idx="2">
                  <c:v>0.11161731207289294</c:v>
                </c:pt>
                <c:pt idx="3">
                  <c:v>0</c:v>
                </c:pt>
                <c:pt idx="4">
                  <c:v>2.9787234042553193E-2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5.1118210862619806E-2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7.6086956521739135E-2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0.23620309050772628</c:v>
                </c:pt>
                <c:pt idx="32">
                  <c:v>7.7800635870581641E-2</c:v>
                </c:pt>
                <c:pt idx="33">
                  <c:v>7.1895424836601302E-2</c:v>
                </c:pt>
                <c:pt idx="34">
                  <c:v>2.6310067405957815E-2</c:v>
                </c:pt>
                <c:pt idx="35">
                  <c:v>0.13106796116504854</c:v>
                </c:pt>
                <c:pt idx="36">
                  <c:v>0</c:v>
                </c:pt>
                <c:pt idx="37">
                  <c:v>8.613333333333334E-2</c:v>
                </c:pt>
                <c:pt idx="38">
                  <c:v>7.2076489335621483E-2</c:v>
                </c:pt>
                <c:pt idx="39">
                  <c:v>0.11261261261261261</c:v>
                </c:pt>
                <c:pt idx="40">
                  <c:v>0</c:v>
                </c:pt>
                <c:pt idx="41">
                  <c:v>0</c:v>
                </c:pt>
                <c:pt idx="42">
                  <c:v>0.1273957158962796</c:v>
                </c:pt>
                <c:pt idx="43">
                  <c:v>0.11819681143485432</c:v>
                </c:pt>
                <c:pt idx="44">
                  <c:v>0.21244563399130145</c:v>
                </c:pt>
                <c:pt idx="45">
                  <c:v>0.13572854291417166</c:v>
                </c:pt>
                <c:pt idx="46">
                  <c:v>2.4767801857585141E-2</c:v>
                </c:pt>
                <c:pt idx="47">
                  <c:v>0</c:v>
                </c:pt>
                <c:pt idx="48">
                  <c:v>6.9306930693069313E-2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0B-4FC9-9E3F-410FA070BC2E}"/>
            </c:ext>
          </c:extLst>
        </c:ser>
        <c:ser>
          <c:idx val="2"/>
          <c:order val="2"/>
          <c:tx>
            <c:strRef>
              <c:f>'L&amp;DL'!$L$1</c:f>
              <c:strCache>
                <c:ptCount val="1"/>
                <c:pt idx="0">
                  <c:v>Ratio propositions refusées / Candidats classés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'L&amp;DL'!$A$2:$A$52</c:f>
              <c:strCache>
                <c:ptCount val="51"/>
                <c:pt idx="0">
                  <c:v>Licence - Double diplôme - Licence Langues étrangères appliquées - Cursus intégré UFA (Université Franco-Allemande)</c:v>
                </c:pt>
                <c:pt idx="1">
                  <c:v>Licence - Double diplôme - Licence Droit - Licence de droit (Université Côte d'Azur) / LL.B. (Université de la Sarre) de droit français et de droit allemand</c:v>
                </c:pt>
                <c:pt idx="2">
                  <c:v>Licence - Double diplôme - Licence Droit - Licence en Droit/LL.B. English and French Law (University of Essex)</c:v>
                </c:pt>
                <c:pt idx="3">
                  <c:v>Licence - Double diplôme - Licence Droit - Bilingue droit français - droit anglo-saxon / Diplôme d'Université droit français - droit anglo-saxon</c:v>
                </c:pt>
                <c:pt idx="4">
                  <c:v>Double licence - Economie et gestion / Sociologie -  Double licence Sociologie Economie</c:v>
                </c:pt>
                <c:pt idx="5">
                  <c:v>Double licence - Informatique / Mathématiques - Double licence Mathématiques-Informatique</c:v>
                </c:pt>
                <c:pt idx="6">
                  <c:v>Double licence - Mathématiques / Physique - Double licence Mathématiques - Physique</c:v>
                </c:pt>
                <c:pt idx="7">
                  <c:v>Double licence - Mathématiques / Sciences de la vie - Double licence Mathématiques / Sciences de la Vie</c:v>
                </c:pt>
                <c:pt idx="8">
                  <c:v>Double licence - Sciences de la terre / Sciences de la vie - Double licence Sciences de la Terre - Sciences de la Vie</c:v>
                </c:pt>
                <c:pt idx="9">
                  <c:v>Double licence - Sciences de la vie / Chimie - Double licence Chimie - Sciences de la Vie</c:v>
                </c:pt>
                <c:pt idx="10">
                  <c:v>Double licence - Philosophie / Psychologie -  Double licence Philosophie - Psychologie</c:v>
                </c:pt>
                <c:pt idx="11">
                  <c:v>Double licence - Philosophie / Droit - Double licence Philosophie - Droit</c:v>
                </c:pt>
                <c:pt idx="12">
                  <c:v>Licence - Arts du spectacle - Parcours Etudes en danse</c:v>
                </c:pt>
                <c:pt idx="13">
                  <c:v>Licence - Arts du spectacle - Parcours Etudes théâtrales</c:v>
                </c:pt>
                <c:pt idx="14">
                  <c:v>Licence - Humanités - Parcours Arts et Métiers de l'Image</c:v>
                </c:pt>
                <c:pt idx="15">
                  <c:v>Licence - Humanités - Parcours Sciences de l'Antiquité</c:v>
                </c:pt>
                <c:pt idx="16">
                  <c:v>Licence - Information et communication</c:v>
                </c:pt>
                <c:pt idx="17">
                  <c:v>Licence - Langues étrangères appliquées - Parcours Anglais - Allemand</c:v>
                </c:pt>
                <c:pt idx="18">
                  <c:v>Licence - Langues étrangères appliquées - Parcours Anglais - Espagnol</c:v>
                </c:pt>
                <c:pt idx="19">
                  <c:v>Licence - Langues étrangères appliquées - Parcours Anglais - Italien</c:v>
                </c:pt>
                <c:pt idx="20">
                  <c:v>Licence - Langues étrangères appliquées - Parcours Anglais - Arabe</c:v>
                </c:pt>
                <c:pt idx="21">
                  <c:v>Licence - Langues étrangères appliquées - Parcours Anglais - Chinois</c:v>
                </c:pt>
                <c:pt idx="22">
                  <c:v>Licence - Langues étrangères appliquées - Parcours Anglais - Portugais</c:v>
                </c:pt>
                <c:pt idx="23">
                  <c:v>Licence - Langues étrangères appliquées - Parcours Anglais - Russe</c:v>
                </c:pt>
                <c:pt idx="24">
                  <c:v>Licence - Langues, littératures et civilisations étrangères et régionales - Parcours Anglais</c:v>
                </c:pt>
                <c:pt idx="25">
                  <c:v>Licence - Langues, littératures et civilisations étrangères et régionales - Parcours Espagnol</c:v>
                </c:pt>
                <c:pt idx="26">
                  <c:v>Licence - Langues, littératures et civilisations étrangères et régionales - Parcours Italien</c:v>
                </c:pt>
                <c:pt idx="27">
                  <c:v>Licence - Musicologie</c:v>
                </c:pt>
                <c:pt idx="28">
                  <c:v>Licence - Chimie</c:v>
                </c:pt>
                <c:pt idx="29">
                  <c:v>Licence - Electronique, énergie électrique, automatique</c:v>
                </c:pt>
                <c:pt idx="30">
                  <c:v>Licence - Informatique</c:v>
                </c:pt>
                <c:pt idx="31">
                  <c:v>Licence - Mathématiques</c:v>
                </c:pt>
                <c:pt idx="32">
                  <c:v>Licence - Mathématiques et informatique appliquées aux sciences humaines et sociales</c:v>
                </c:pt>
                <c:pt idx="33">
                  <c:v>Licence - Physique</c:v>
                </c:pt>
                <c:pt idx="34">
                  <c:v>Licence - Sciences de la terre</c:v>
                </c:pt>
                <c:pt idx="35">
                  <c:v>Licence - Sciences et Humanités - Parcours Environnement</c:v>
                </c:pt>
                <c:pt idx="36">
                  <c:v>Licence - Géographie et aménagement</c:v>
                </c:pt>
                <c:pt idx="37">
                  <c:v>Licence - Philosophie</c:v>
                </c:pt>
                <c:pt idx="38">
                  <c:v>Licence - Sciences de l'Homme, Anthropologie, Ethnologie</c:v>
                </c:pt>
                <c:pt idx="39">
                  <c:v>Licence - Sciences de l'éducation et de la formation</c:v>
                </c:pt>
                <c:pt idx="40">
                  <c:v>Licence - Sciences du langage</c:v>
                </c:pt>
                <c:pt idx="41">
                  <c:v>Licence - Sociologie</c:v>
                </c:pt>
                <c:pt idx="42">
                  <c:v>Licence - Lettres</c:v>
                </c:pt>
                <c:pt idx="43">
                  <c:v>Licence - Lettres -  Accès Santé (LAS)</c:v>
                </c:pt>
                <c:pt idx="44">
                  <c:v>Licence - Droit</c:v>
                </c:pt>
                <c:pt idx="45">
                  <c:v>Licence - Droit -  Accès Santé (LAS)</c:v>
                </c:pt>
                <c:pt idx="46">
                  <c:v>Licence - Economie et gestion</c:v>
                </c:pt>
                <c:pt idx="47">
                  <c:v>Licence - Economie et gestion -  Accès Santé (LAS)</c:v>
                </c:pt>
                <c:pt idx="48">
                  <c:v>Licence - Sciences de la vie</c:v>
                </c:pt>
                <c:pt idx="49">
                  <c:v>Licence - Sciences de la vie -  Accès Santé (LAS)</c:v>
                </c:pt>
                <c:pt idx="50">
                  <c:v>Licence - Sciences et Techniques des Activités Physiques et Sportives</c:v>
                </c:pt>
              </c:strCache>
            </c:strRef>
          </c:cat>
          <c:val>
            <c:numRef>
              <c:f>'L&amp;DL'!$L$14:$L$62</c:f>
              <c:numCache>
                <c:formatCode>0%</c:formatCode>
                <c:ptCount val="49"/>
                <c:pt idx="0">
                  <c:v>0.34872979214780603</c:v>
                </c:pt>
                <c:pt idx="1">
                  <c:v>0.80719794344473006</c:v>
                </c:pt>
                <c:pt idx="2">
                  <c:v>0.29384965831435078</c:v>
                </c:pt>
                <c:pt idx="3">
                  <c:v>1.4896551724137932</c:v>
                </c:pt>
                <c:pt idx="4">
                  <c:v>0.3905437352245863</c:v>
                </c:pt>
                <c:pt idx="5">
                  <c:v>1</c:v>
                </c:pt>
                <c:pt idx="6">
                  <c:v>0.48373101952277658</c:v>
                </c:pt>
                <c:pt idx="7">
                  <c:v>0.60696517412935325</c:v>
                </c:pt>
                <c:pt idx="8">
                  <c:v>0.3961661341853035</c:v>
                </c:pt>
                <c:pt idx="9">
                  <c:v>0.54150197628458496</c:v>
                </c:pt>
                <c:pt idx="10">
                  <c:v>0.56862745098039214</c:v>
                </c:pt>
                <c:pt idx="11">
                  <c:v>0.63900414937759331</c:v>
                </c:pt>
                <c:pt idx="12">
                  <c:v>0.60224331320103541</c:v>
                </c:pt>
                <c:pt idx="13">
                  <c:v>1.3212669683257918</c:v>
                </c:pt>
                <c:pt idx="14">
                  <c:v>1.2784810126582278</c:v>
                </c:pt>
                <c:pt idx="15">
                  <c:v>0.71561771561771559</c:v>
                </c:pt>
                <c:pt idx="16">
                  <c:v>0.63195691202872528</c:v>
                </c:pt>
                <c:pt idx="17">
                  <c:v>0.60795454545454541</c:v>
                </c:pt>
                <c:pt idx="18">
                  <c:v>0.5101500441306267</c:v>
                </c:pt>
                <c:pt idx="19">
                  <c:v>0.51416309012875538</c:v>
                </c:pt>
                <c:pt idx="20">
                  <c:v>0.62740899357601709</c:v>
                </c:pt>
                <c:pt idx="21">
                  <c:v>0.5895765472312704</c:v>
                </c:pt>
                <c:pt idx="22">
                  <c:v>0.6785714285714286</c:v>
                </c:pt>
                <c:pt idx="23">
                  <c:v>0.48881789137380194</c:v>
                </c:pt>
                <c:pt idx="24">
                  <c:v>0.73285198555956677</c:v>
                </c:pt>
                <c:pt idx="25">
                  <c:v>1.075208913649025</c:v>
                </c:pt>
                <c:pt idx="26">
                  <c:v>1.1582089552238806</c:v>
                </c:pt>
                <c:pt idx="27">
                  <c:v>0.29166666666666669</c:v>
                </c:pt>
                <c:pt idx="28">
                  <c:v>1.1136363636363635</c:v>
                </c:pt>
                <c:pt idx="29">
                  <c:v>0.55384615384615388</c:v>
                </c:pt>
                <c:pt idx="30">
                  <c:v>0.82954545454545459</c:v>
                </c:pt>
                <c:pt idx="31">
                  <c:v>0.20750551876379691</c:v>
                </c:pt>
                <c:pt idx="32">
                  <c:v>0.2322797830559192</c:v>
                </c:pt>
                <c:pt idx="33">
                  <c:v>0.3295985060690943</c:v>
                </c:pt>
                <c:pt idx="34">
                  <c:v>0.3648619265057621</c:v>
                </c:pt>
                <c:pt idx="35">
                  <c:v>0.21116504854368931</c:v>
                </c:pt>
                <c:pt idx="36">
                  <c:v>0.30533333333333335</c:v>
                </c:pt>
                <c:pt idx="37">
                  <c:v>0.13413333333333333</c:v>
                </c:pt>
                <c:pt idx="38">
                  <c:v>0.23461632753125766</c:v>
                </c:pt>
                <c:pt idx="39">
                  <c:v>0.18468468468468469</c:v>
                </c:pt>
                <c:pt idx="40">
                  <c:v>0.65477439664218262</c:v>
                </c:pt>
                <c:pt idx="41">
                  <c:v>0.76302931596091206</c:v>
                </c:pt>
                <c:pt idx="42">
                  <c:v>0.42615558060879366</c:v>
                </c:pt>
                <c:pt idx="43">
                  <c:v>0.20579072750595565</c:v>
                </c:pt>
                <c:pt idx="44">
                  <c:v>2.9775844764135161E-2</c:v>
                </c:pt>
                <c:pt idx="45">
                  <c:v>0.22554890219560877</c:v>
                </c:pt>
                <c:pt idx="46">
                  <c:v>0.52631578947368418</c:v>
                </c:pt>
                <c:pt idx="47">
                  <c:v>0.72243346007604559</c:v>
                </c:pt>
                <c:pt idx="48">
                  <c:v>0.29372937293729373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0B-4FC9-9E3F-410FA070BC2E}"/>
            </c:ext>
          </c:extLst>
        </c:ser>
        <c:ser>
          <c:idx val="3"/>
          <c:order val="3"/>
          <c:tx>
            <c:strRef>
              <c:f>'L&amp;DL'!$M$1</c:f>
              <c:strCache>
                <c:ptCount val="1"/>
                <c:pt idx="0">
                  <c:v>Ratio Proposition acceptées / Places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'L&amp;DL'!$A$2:$A$52</c:f>
              <c:strCache>
                <c:ptCount val="51"/>
                <c:pt idx="0">
                  <c:v>Licence - Double diplôme - Licence Langues étrangères appliquées - Cursus intégré UFA (Université Franco-Allemande)</c:v>
                </c:pt>
                <c:pt idx="1">
                  <c:v>Licence - Double diplôme - Licence Droit - Licence de droit (Université Côte d'Azur) / LL.B. (Université de la Sarre) de droit français et de droit allemand</c:v>
                </c:pt>
                <c:pt idx="2">
                  <c:v>Licence - Double diplôme - Licence Droit - Licence en Droit/LL.B. English and French Law (University of Essex)</c:v>
                </c:pt>
                <c:pt idx="3">
                  <c:v>Licence - Double diplôme - Licence Droit - Bilingue droit français - droit anglo-saxon / Diplôme d'Université droit français - droit anglo-saxon</c:v>
                </c:pt>
                <c:pt idx="4">
                  <c:v>Double licence - Economie et gestion / Sociologie -  Double licence Sociologie Economie</c:v>
                </c:pt>
                <c:pt idx="5">
                  <c:v>Double licence - Informatique / Mathématiques - Double licence Mathématiques-Informatique</c:v>
                </c:pt>
                <c:pt idx="6">
                  <c:v>Double licence - Mathématiques / Physique - Double licence Mathématiques - Physique</c:v>
                </c:pt>
                <c:pt idx="7">
                  <c:v>Double licence - Mathématiques / Sciences de la vie - Double licence Mathématiques / Sciences de la Vie</c:v>
                </c:pt>
                <c:pt idx="8">
                  <c:v>Double licence - Sciences de la terre / Sciences de la vie - Double licence Sciences de la Terre - Sciences de la Vie</c:v>
                </c:pt>
                <c:pt idx="9">
                  <c:v>Double licence - Sciences de la vie / Chimie - Double licence Chimie - Sciences de la Vie</c:v>
                </c:pt>
                <c:pt idx="10">
                  <c:v>Double licence - Philosophie / Psychologie -  Double licence Philosophie - Psychologie</c:v>
                </c:pt>
                <c:pt idx="11">
                  <c:v>Double licence - Philosophie / Droit - Double licence Philosophie - Droit</c:v>
                </c:pt>
                <c:pt idx="12">
                  <c:v>Licence - Arts du spectacle - Parcours Etudes en danse</c:v>
                </c:pt>
                <c:pt idx="13">
                  <c:v>Licence - Arts du spectacle - Parcours Etudes théâtrales</c:v>
                </c:pt>
                <c:pt idx="14">
                  <c:v>Licence - Humanités - Parcours Arts et Métiers de l'Image</c:v>
                </c:pt>
                <c:pt idx="15">
                  <c:v>Licence - Humanités - Parcours Sciences de l'Antiquité</c:v>
                </c:pt>
                <c:pt idx="16">
                  <c:v>Licence - Information et communication</c:v>
                </c:pt>
                <c:pt idx="17">
                  <c:v>Licence - Langues étrangères appliquées - Parcours Anglais - Allemand</c:v>
                </c:pt>
                <c:pt idx="18">
                  <c:v>Licence - Langues étrangères appliquées - Parcours Anglais - Espagnol</c:v>
                </c:pt>
                <c:pt idx="19">
                  <c:v>Licence - Langues étrangères appliquées - Parcours Anglais - Italien</c:v>
                </c:pt>
                <c:pt idx="20">
                  <c:v>Licence - Langues étrangères appliquées - Parcours Anglais - Arabe</c:v>
                </c:pt>
                <c:pt idx="21">
                  <c:v>Licence - Langues étrangères appliquées - Parcours Anglais - Chinois</c:v>
                </c:pt>
                <c:pt idx="22">
                  <c:v>Licence - Langues étrangères appliquées - Parcours Anglais - Portugais</c:v>
                </c:pt>
                <c:pt idx="23">
                  <c:v>Licence - Langues étrangères appliquées - Parcours Anglais - Russe</c:v>
                </c:pt>
                <c:pt idx="24">
                  <c:v>Licence - Langues, littératures et civilisations étrangères et régionales - Parcours Anglais</c:v>
                </c:pt>
                <c:pt idx="25">
                  <c:v>Licence - Langues, littératures et civilisations étrangères et régionales - Parcours Espagnol</c:v>
                </c:pt>
                <c:pt idx="26">
                  <c:v>Licence - Langues, littératures et civilisations étrangères et régionales - Parcours Italien</c:v>
                </c:pt>
                <c:pt idx="27">
                  <c:v>Licence - Musicologie</c:v>
                </c:pt>
                <c:pt idx="28">
                  <c:v>Licence - Chimie</c:v>
                </c:pt>
                <c:pt idx="29">
                  <c:v>Licence - Electronique, énergie électrique, automatique</c:v>
                </c:pt>
                <c:pt idx="30">
                  <c:v>Licence - Informatique</c:v>
                </c:pt>
                <c:pt idx="31">
                  <c:v>Licence - Mathématiques</c:v>
                </c:pt>
                <c:pt idx="32">
                  <c:v>Licence - Mathématiques et informatique appliquées aux sciences humaines et sociales</c:v>
                </c:pt>
                <c:pt idx="33">
                  <c:v>Licence - Physique</c:v>
                </c:pt>
                <c:pt idx="34">
                  <c:v>Licence - Sciences de la terre</c:v>
                </c:pt>
                <c:pt idx="35">
                  <c:v>Licence - Sciences et Humanités - Parcours Environnement</c:v>
                </c:pt>
                <c:pt idx="36">
                  <c:v>Licence - Géographie et aménagement</c:v>
                </c:pt>
                <c:pt idx="37">
                  <c:v>Licence - Philosophie</c:v>
                </c:pt>
                <c:pt idx="38">
                  <c:v>Licence - Sciences de l'Homme, Anthropologie, Ethnologie</c:v>
                </c:pt>
                <c:pt idx="39">
                  <c:v>Licence - Sciences de l'éducation et de la formation</c:v>
                </c:pt>
                <c:pt idx="40">
                  <c:v>Licence - Sciences du langage</c:v>
                </c:pt>
                <c:pt idx="41">
                  <c:v>Licence - Sociologie</c:v>
                </c:pt>
                <c:pt idx="42">
                  <c:v>Licence - Lettres</c:v>
                </c:pt>
                <c:pt idx="43">
                  <c:v>Licence - Lettres -  Accès Santé (LAS)</c:v>
                </c:pt>
                <c:pt idx="44">
                  <c:v>Licence - Droit</c:v>
                </c:pt>
                <c:pt idx="45">
                  <c:v>Licence - Droit -  Accès Santé (LAS)</c:v>
                </c:pt>
                <c:pt idx="46">
                  <c:v>Licence - Economie et gestion</c:v>
                </c:pt>
                <c:pt idx="47">
                  <c:v>Licence - Economie et gestion -  Accès Santé (LAS)</c:v>
                </c:pt>
                <c:pt idx="48">
                  <c:v>Licence - Sciences de la vie</c:v>
                </c:pt>
                <c:pt idx="49">
                  <c:v>Licence - Sciences de la vie -  Accès Santé (LAS)</c:v>
                </c:pt>
                <c:pt idx="50">
                  <c:v>Licence - Sciences et Techniques des Activités Physiques et Sportives</c:v>
                </c:pt>
              </c:strCache>
            </c:strRef>
          </c:cat>
          <c:val>
            <c:numRef>
              <c:f>'L&amp;DL'!$M$14:$M$62</c:f>
              <c:numCache>
                <c:formatCode>0%</c:formatCode>
                <c:ptCount val="49"/>
                <c:pt idx="0">
                  <c:v>1</c:v>
                </c:pt>
                <c:pt idx="1">
                  <c:v>0.8</c:v>
                </c:pt>
                <c:pt idx="2">
                  <c:v>1.04</c:v>
                </c:pt>
                <c:pt idx="3">
                  <c:v>0.93333333333333335</c:v>
                </c:pt>
                <c:pt idx="4">
                  <c:v>0.98518518518518516</c:v>
                </c:pt>
                <c:pt idx="5">
                  <c:v>0.84</c:v>
                </c:pt>
                <c:pt idx="6">
                  <c:v>0.94285714285714284</c:v>
                </c:pt>
                <c:pt idx="7">
                  <c:v>0.98181818181818181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0.93333333333333335</c:v>
                </c:pt>
                <c:pt idx="12">
                  <c:v>0.97777777777777775</c:v>
                </c:pt>
                <c:pt idx="13">
                  <c:v>0.5444444444444444</c:v>
                </c:pt>
                <c:pt idx="14">
                  <c:v>0.43333333333333335</c:v>
                </c:pt>
                <c:pt idx="15">
                  <c:v>0.71111111111111114</c:v>
                </c:pt>
                <c:pt idx="16">
                  <c:v>0.8833333333333333</c:v>
                </c:pt>
                <c:pt idx="17">
                  <c:v>0.83333333333333337</c:v>
                </c:pt>
                <c:pt idx="18">
                  <c:v>0.96250000000000002</c:v>
                </c:pt>
                <c:pt idx="19">
                  <c:v>0.98750000000000004</c:v>
                </c:pt>
                <c:pt idx="20">
                  <c:v>0.97499999999999998</c:v>
                </c:pt>
                <c:pt idx="21">
                  <c:v>0.96666666666666667</c:v>
                </c:pt>
                <c:pt idx="22">
                  <c:v>0.8</c:v>
                </c:pt>
                <c:pt idx="23">
                  <c:v>1</c:v>
                </c:pt>
                <c:pt idx="24">
                  <c:v>0.98333333333333328</c:v>
                </c:pt>
                <c:pt idx="25">
                  <c:v>0.95</c:v>
                </c:pt>
                <c:pt idx="26">
                  <c:v>0.98888888888888893</c:v>
                </c:pt>
                <c:pt idx="27">
                  <c:v>0.9555555555555556</c:v>
                </c:pt>
                <c:pt idx="28">
                  <c:v>0.98888888888888893</c:v>
                </c:pt>
                <c:pt idx="29">
                  <c:v>0.98</c:v>
                </c:pt>
                <c:pt idx="30">
                  <c:v>0.94444444444444442</c:v>
                </c:pt>
                <c:pt idx="31">
                  <c:v>1</c:v>
                </c:pt>
                <c:pt idx="32">
                  <c:v>0.99857142857142855</c:v>
                </c:pt>
                <c:pt idx="33">
                  <c:v>1</c:v>
                </c:pt>
                <c:pt idx="34">
                  <c:v>0.98</c:v>
                </c:pt>
                <c:pt idx="35">
                  <c:v>0.98181818181818181</c:v>
                </c:pt>
                <c:pt idx="36">
                  <c:v>0.95769230769230773</c:v>
                </c:pt>
                <c:pt idx="37">
                  <c:v>0.97916666666666663</c:v>
                </c:pt>
                <c:pt idx="38">
                  <c:v>0.98847926267281105</c:v>
                </c:pt>
                <c:pt idx="39">
                  <c:v>1.0055555555555555</c:v>
                </c:pt>
                <c:pt idx="40">
                  <c:v>0.98666666666666669</c:v>
                </c:pt>
                <c:pt idx="41">
                  <c:v>0.92500000000000004</c:v>
                </c:pt>
                <c:pt idx="42">
                  <c:v>1</c:v>
                </c:pt>
                <c:pt idx="43">
                  <c:v>0.99136069114470837</c:v>
                </c:pt>
                <c:pt idx="44">
                  <c:v>1.0074074074074073</c:v>
                </c:pt>
                <c:pt idx="45">
                  <c:v>0.91428571428571426</c:v>
                </c:pt>
                <c:pt idx="46">
                  <c:v>0.91428571428571426</c:v>
                </c:pt>
                <c:pt idx="47">
                  <c:v>0.6</c:v>
                </c:pt>
                <c:pt idx="4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49-491C-8B22-B1DB1FEB14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6677520"/>
        <c:axId val="586681784"/>
      </c:barChart>
      <c:lineChart>
        <c:grouping val="standard"/>
        <c:varyColors val="0"/>
        <c:ser>
          <c:idx val="0"/>
          <c:order val="0"/>
          <c:tx>
            <c:strRef>
              <c:f>'L&amp;DL'!$J$1</c:f>
              <c:strCache>
                <c:ptCount val="1"/>
                <c:pt idx="0">
                  <c:v>Ratio Total candidats appelés / Places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'L&amp;DL'!$A$14:$A$62</c:f>
              <c:strCache>
                <c:ptCount val="49"/>
                <c:pt idx="0">
                  <c:v>Licence - Arts du spectacle - Parcours Etudes en danse</c:v>
                </c:pt>
                <c:pt idx="1">
                  <c:v>Licence - Arts du spectacle - Parcours Etudes théâtrales</c:v>
                </c:pt>
                <c:pt idx="2">
                  <c:v>Licence - Humanités - Parcours Arts et Métiers de l'Image</c:v>
                </c:pt>
                <c:pt idx="3">
                  <c:v>Licence - Humanités - Parcours Sciences de l'Antiquité</c:v>
                </c:pt>
                <c:pt idx="4">
                  <c:v>Licence - Information et communication</c:v>
                </c:pt>
                <c:pt idx="5">
                  <c:v>Licence - Langues étrangères appliquées - Parcours Anglais - Allemand</c:v>
                </c:pt>
                <c:pt idx="6">
                  <c:v>Licence - Langues étrangères appliquées - Parcours Anglais - Espagnol</c:v>
                </c:pt>
                <c:pt idx="7">
                  <c:v>Licence - Langues étrangères appliquées - Parcours Anglais - Italien</c:v>
                </c:pt>
                <c:pt idx="8">
                  <c:v>Licence - Langues étrangères appliquées - Parcours Anglais - Arabe</c:v>
                </c:pt>
                <c:pt idx="9">
                  <c:v>Licence - Langues étrangères appliquées - Parcours Anglais - Chinois</c:v>
                </c:pt>
                <c:pt idx="10">
                  <c:v>Licence - Langues étrangères appliquées - Parcours Anglais - Portugais</c:v>
                </c:pt>
                <c:pt idx="11">
                  <c:v>Licence - Langues étrangères appliquées - Parcours Anglais - Russe</c:v>
                </c:pt>
                <c:pt idx="12">
                  <c:v>Licence - Langues, littératures et civilisations étrangères et régionales - Parcours Anglais</c:v>
                </c:pt>
                <c:pt idx="13">
                  <c:v>Licence - Langues, littératures et civilisations étrangères et régionales - Parcours Espagnol</c:v>
                </c:pt>
                <c:pt idx="14">
                  <c:v>Licence - Langues, littératures et civilisations étrangères et régionales - Parcours Italien</c:v>
                </c:pt>
                <c:pt idx="15">
                  <c:v>Licence - Musicologie</c:v>
                </c:pt>
                <c:pt idx="16">
                  <c:v>Licence - Chimie</c:v>
                </c:pt>
                <c:pt idx="17">
                  <c:v>Licence - Electronique, énergie électrique, automatique</c:v>
                </c:pt>
                <c:pt idx="18">
                  <c:v>Licence - Informatique</c:v>
                </c:pt>
                <c:pt idx="19">
                  <c:v>Licence - Mathématiques</c:v>
                </c:pt>
                <c:pt idx="20">
                  <c:v>Licence - Mathématiques et informatique appliquées aux sciences humaines et sociales</c:v>
                </c:pt>
                <c:pt idx="21">
                  <c:v>Licence - Physique</c:v>
                </c:pt>
                <c:pt idx="22">
                  <c:v>Licence - Sciences de la terre</c:v>
                </c:pt>
                <c:pt idx="23">
                  <c:v>Licence - Sciences et Humanités - Parcours Environnement</c:v>
                </c:pt>
                <c:pt idx="24">
                  <c:v>Licence - Géographie et aménagement</c:v>
                </c:pt>
                <c:pt idx="25">
                  <c:v>Licence - Philosophie</c:v>
                </c:pt>
                <c:pt idx="26">
                  <c:v>Licence - Sciences de l'Homme, Anthropologie, Ethnologie</c:v>
                </c:pt>
                <c:pt idx="27">
                  <c:v>Licence - Sciences de l'éducation et de la formation</c:v>
                </c:pt>
                <c:pt idx="28">
                  <c:v>Licence - Sciences du langage</c:v>
                </c:pt>
                <c:pt idx="29">
                  <c:v>Licence - Sociologie</c:v>
                </c:pt>
                <c:pt idx="30">
                  <c:v>Licence - Lettres</c:v>
                </c:pt>
                <c:pt idx="31">
                  <c:v>Licence - Lettres -  Accès Santé (LAS)</c:v>
                </c:pt>
                <c:pt idx="32">
                  <c:v>Licence - Droit</c:v>
                </c:pt>
                <c:pt idx="33">
                  <c:v>Licence - Droit -  Accès Santé (LAS)</c:v>
                </c:pt>
                <c:pt idx="34">
                  <c:v>Licence - Economie et gestion</c:v>
                </c:pt>
                <c:pt idx="35">
                  <c:v>Licence - Economie et gestion -  Accès Santé (LAS)</c:v>
                </c:pt>
                <c:pt idx="36">
                  <c:v>Licence - Sciences de la vie</c:v>
                </c:pt>
                <c:pt idx="37">
                  <c:v>Licence - Sciences de la vie -  Accès Santé (LAS)</c:v>
                </c:pt>
                <c:pt idx="38">
                  <c:v>Licence - Sciences et Techniques des Activités Physiques et Sportives</c:v>
                </c:pt>
                <c:pt idx="39">
                  <c:v>Licence - Sciences et Techniques des Activités Physiques et Sportives -  Accès Santé (LAS)</c:v>
                </c:pt>
                <c:pt idx="40">
                  <c:v>Licence - Portail Mathématiques - Chimie - Informatique -  Accès Santé (LAS)</c:v>
                </c:pt>
                <c:pt idx="41">
                  <c:v>Licence - Histoire</c:v>
                </c:pt>
                <c:pt idx="42">
                  <c:v>Licence - Histoire -  Accès Santé (LAS)</c:v>
                </c:pt>
                <c:pt idx="43">
                  <c:v>Licence - Psychologie</c:v>
                </c:pt>
                <c:pt idx="44">
                  <c:v>Licence - Psychologie -  Accès Santé (LAS)</c:v>
                </c:pt>
                <c:pt idx="45">
                  <c:v>Université Côte d'Azur / Lycée d'Estienne d'Orves Nice - Licence - Lettres - Parcours Préparatoire au Professorat des Ecoles (PPPE)</c:v>
                </c:pt>
                <c:pt idx="46">
                  <c:v>Université Côte d'Azur / lycée du Parc Impérial Nice - Licence - Sciences et technologies - Parcours Préparatoire au Professorat des Ecoles (PPPE)</c:v>
                </c:pt>
                <c:pt idx="47">
                  <c:v>Université Côte d'Azur / Lycée Masséna - Cycle pluridisciplinaire d'Études Supérieures - Sciences et société</c:v>
                </c:pt>
                <c:pt idx="48">
                  <c:v>Université Côte d'Azur / Lycée Stanislas - Cannes - Cycle pluridisciplinaire d'Études Supérieures - Humanités, Lettres et Sociétés</c:v>
                </c:pt>
              </c:strCache>
            </c:strRef>
          </c:cat>
          <c:val>
            <c:numRef>
              <c:f>'L&amp;DL'!$J$14:$J$62</c:f>
              <c:numCache>
                <c:formatCode>0%</c:formatCode>
                <c:ptCount val="49"/>
                <c:pt idx="0">
                  <c:v>1</c:v>
                </c:pt>
                <c:pt idx="1">
                  <c:v>0.8</c:v>
                </c:pt>
                <c:pt idx="2">
                  <c:v>1.04</c:v>
                </c:pt>
                <c:pt idx="3">
                  <c:v>0.93333333333333335</c:v>
                </c:pt>
                <c:pt idx="4">
                  <c:v>0.98518518518518516</c:v>
                </c:pt>
                <c:pt idx="5">
                  <c:v>0.84</c:v>
                </c:pt>
                <c:pt idx="6">
                  <c:v>0.94285714285714284</c:v>
                </c:pt>
                <c:pt idx="7">
                  <c:v>0.98181818181818181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0.93333333333333335</c:v>
                </c:pt>
                <c:pt idx="12">
                  <c:v>0.97777777777777775</c:v>
                </c:pt>
                <c:pt idx="13">
                  <c:v>0.5444444444444444</c:v>
                </c:pt>
                <c:pt idx="14">
                  <c:v>0.43333333333333335</c:v>
                </c:pt>
                <c:pt idx="15">
                  <c:v>0.71111111111111114</c:v>
                </c:pt>
                <c:pt idx="16">
                  <c:v>0.8833333333333333</c:v>
                </c:pt>
                <c:pt idx="17">
                  <c:v>0.83333333333333337</c:v>
                </c:pt>
                <c:pt idx="18">
                  <c:v>0.96250000000000002</c:v>
                </c:pt>
                <c:pt idx="19">
                  <c:v>0.98750000000000004</c:v>
                </c:pt>
                <c:pt idx="20">
                  <c:v>0.97499999999999998</c:v>
                </c:pt>
                <c:pt idx="21">
                  <c:v>0.96666666666666667</c:v>
                </c:pt>
                <c:pt idx="22">
                  <c:v>0.8</c:v>
                </c:pt>
                <c:pt idx="23">
                  <c:v>1</c:v>
                </c:pt>
                <c:pt idx="24">
                  <c:v>0.98333333333333328</c:v>
                </c:pt>
                <c:pt idx="25">
                  <c:v>0.95</c:v>
                </c:pt>
                <c:pt idx="26">
                  <c:v>0.98888888888888893</c:v>
                </c:pt>
                <c:pt idx="27">
                  <c:v>0.9555555555555556</c:v>
                </c:pt>
                <c:pt idx="28">
                  <c:v>0.98888888888888893</c:v>
                </c:pt>
                <c:pt idx="29">
                  <c:v>0.98</c:v>
                </c:pt>
                <c:pt idx="30">
                  <c:v>0.94444444444444442</c:v>
                </c:pt>
                <c:pt idx="31">
                  <c:v>1</c:v>
                </c:pt>
                <c:pt idx="32">
                  <c:v>0.99857142857142855</c:v>
                </c:pt>
                <c:pt idx="33">
                  <c:v>1</c:v>
                </c:pt>
                <c:pt idx="34">
                  <c:v>0.98</c:v>
                </c:pt>
                <c:pt idx="35">
                  <c:v>0.98181818181818181</c:v>
                </c:pt>
                <c:pt idx="36">
                  <c:v>0.95769230769230773</c:v>
                </c:pt>
                <c:pt idx="37">
                  <c:v>0.97916666666666663</c:v>
                </c:pt>
                <c:pt idx="38">
                  <c:v>0.98847926267281105</c:v>
                </c:pt>
                <c:pt idx="39">
                  <c:v>1.0055555555555555</c:v>
                </c:pt>
                <c:pt idx="40">
                  <c:v>0.98666666666666669</c:v>
                </c:pt>
                <c:pt idx="41">
                  <c:v>0.92500000000000004</c:v>
                </c:pt>
                <c:pt idx="42">
                  <c:v>1</c:v>
                </c:pt>
                <c:pt idx="43">
                  <c:v>0.99136069114470837</c:v>
                </c:pt>
                <c:pt idx="44">
                  <c:v>1.0074074074074073</c:v>
                </c:pt>
                <c:pt idx="45">
                  <c:v>0.91428571428571426</c:v>
                </c:pt>
                <c:pt idx="46">
                  <c:v>0.91428571428571426</c:v>
                </c:pt>
                <c:pt idx="47">
                  <c:v>0.6</c:v>
                </c:pt>
                <c:pt idx="48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0B-4FC9-9E3F-410FA070BC2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86677520"/>
        <c:axId val="586681784"/>
      </c:lineChart>
      <c:catAx>
        <c:axId val="586677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6681784"/>
        <c:crosses val="autoZero"/>
        <c:auto val="1"/>
        <c:lblAlgn val="ctr"/>
        <c:lblOffset val="100"/>
        <c:noMultiLvlLbl val="0"/>
      </c:catAx>
      <c:valAx>
        <c:axId val="586681784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586677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'L&amp;DL'!$K$1</c:f>
              <c:strCache>
                <c:ptCount val="1"/>
                <c:pt idx="0">
                  <c:v>Ratio Candidats sur liste d'attente / Candidats classés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'L&amp;DL'!$A$13:$A$26</c:f>
              <c:strCache>
                <c:ptCount val="14"/>
                <c:pt idx="0">
                  <c:v>Double licence - Philosophie / Droit - Double licence Philosophie - Droit</c:v>
                </c:pt>
                <c:pt idx="1">
                  <c:v>Licence - Arts du spectacle - Parcours Etudes en danse</c:v>
                </c:pt>
                <c:pt idx="2">
                  <c:v>Licence - Arts du spectacle - Parcours Etudes théâtrales</c:v>
                </c:pt>
                <c:pt idx="3">
                  <c:v>Licence - Humanités - Parcours Arts et Métiers de l'Image</c:v>
                </c:pt>
                <c:pt idx="4">
                  <c:v>Licence - Humanités - Parcours Sciences de l'Antiquité</c:v>
                </c:pt>
                <c:pt idx="5">
                  <c:v>Licence - Information et communication</c:v>
                </c:pt>
                <c:pt idx="6">
                  <c:v>Licence - Langues étrangères appliquées - Parcours Anglais - Allemand</c:v>
                </c:pt>
                <c:pt idx="7">
                  <c:v>Licence - Langues étrangères appliquées - Parcours Anglais - Espagnol</c:v>
                </c:pt>
                <c:pt idx="8">
                  <c:v>Licence - Langues étrangères appliquées - Parcours Anglais - Italien</c:v>
                </c:pt>
                <c:pt idx="9">
                  <c:v>Licence - Langues étrangères appliquées - Parcours Anglais - Arabe</c:v>
                </c:pt>
                <c:pt idx="10">
                  <c:v>Licence - Langues étrangères appliquées - Parcours Anglais - Chinois</c:v>
                </c:pt>
                <c:pt idx="11">
                  <c:v>Licence - Langues étrangères appliquées - Parcours Anglais - Portugais</c:v>
                </c:pt>
                <c:pt idx="12">
                  <c:v>Licence - Langues étrangères appliquées - Parcours Anglais - Russe</c:v>
                </c:pt>
                <c:pt idx="13">
                  <c:v>Licence - Langues, littératures et civilisations étrangères et régionales - Parcours Anglais</c:v>
                </c:pt>
              </c:strCache>
              <c:extLst/>
            </c:strRef>
          </c:cat>
          <c:val>
            <c:numRef>
              <c:f>'L&amp;DL'!$K$2:$K$13</c:f>
              <c:numCache>
                <c:formatCode>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0.13651877133105803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3.0165912518853696E-2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2F-4CF4-A6F3-CB32DC362D7A}"/>
            </c:ext>
          </c:extLst>
        </c:ser>
        <c:ser>
          <c:idx val="2"/>
          <c:order val="2"/>
          <c:tx>
            <c:strRef>
              <c:f>'L&amp;DL'!$L$1</c:f>
              <c:strCache>
                <c:ptCount val="1"/>
                <c:pt idx="0">
                  <c:v>Ratio propositions refusées / Candidats classés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'L&amp;DL'!$A$13:$A$26</c:f>
              <c:strCache>
                <c:ptCount val="14"/>
                <c:pt idx="0">
                  <c:v>Double licence - Philosophie / Droit - Double licence Philosophie - Droit</c:v>
                </c:pt>
                <c:pt idx="1">
                  <c:v>Licence - Arts du spectacle - Parcours Etudes en danse</c:v>
                </c:pt>
                <c:pt idx="2">
                  <c:v>Licence - Arts du spectacle - Parcours Etudes théâtrales</c:v>
                </c:pt>
                <c:pt idx="3">
                  <c:v>Licence - Humanités - Parcours Arts et Métiers de l'Image</c:v>
                </c:pt>
                <c:pt idx="4">
                  <c:v>Licence - Humanités - Parcours Sciences de l'Antiquité</c:v>
                </c:pt>
                <c:pt idx="5">
                  <c:v>Licence - Information et communication</c:v>
                </c:pt>
                <c:pt idx="6">
                  <c:v>Licence - Langues étrangères appliquées - Parcours Anglais - Allemand</c:v>
                </c:pt>
                <c:pt idx="7">
                  <c:v>Licence - Langues étrangères appliquées - Parcours Anglais - Espagnol</c:v>
                </c:pt>
                <c:pt idx="8">
                  <c:v>Licence - Langues étrangères appliquées - Parcours Anglais - Italien</c:v>
                </c:pt>
                <c:pt idx="9">
                  <c:v>Licence - Langues étrangères appliquées - Parcours Anglais - Arabe</c:v>
                </c:pt>
                <c:pt idx="10">
                  <c:v>Licence - Langues étrangères appliquées - Parcours Anglais - Chinois</c:v>
                </c:pt>
                <c:pt idx="11">
                  <c:v>Licence - Langues étrangères appliquées - Parcours Anglais - Portugais</c:v>
                </c:pt>
                <c:pt idx="12">
                  <c:v>Licence - Langues étrangères appliquées - Parcours Anglais - Russe</c:v>
                </c:pt>
                <c:pt idx="13">
                  <c:v>Licence - Langues, littératures et civilisations étrangères et régionales - Parcours Anglais</c:v>
                </c:pt>
              </c:strCache>
              <c:extLst/>
            </c:strRef>
          </c:cat>
          <c:val>
            <c:numRef>
              <c:f>'L&amp;DL'!$L$2:$L$13</c:f>
              <c:numCache>
                <c:formatCode>0%</c:formatCode>
                <c:ptCount val="12"/>
                <c:pt idx="0">
                  <c:v>0.93617021276595747</c:v>
                </c:pt>
                <c:pt idx="1">
                  <c:v>0.76470588235294112</c:v>
                </c:pt>
                <c:pt idx="2">
                  <c:v>0.58333333333333337</c:v>
                </c:pt>
                <c:pt idx="3">
                  <c:v>0.17747440273037543</c:v>
                </c:pt>
                <c:pt idx="4">
                  <c:v>0.41176470588235292</c:v>
                </c:pt>
                <c:pt idx="5">
                  <c:v>0.57270693512304249</c:v>
                </c:pt>
                <c:pt idx="6">
                  <c:v>0.36296296296296299</c:v>
                </c:pt>
                <c:pt idx="7">
                  <c:v>0.78037383177570097</c:v>
                </c:pt>
                <c:pt idx="8">
                  <c:v>0.59102902374670185</c:v>
                </c:pt>
                <c:pt idx="9">
                  <c:v>0.38905325443786981</c:v>
                </c:pt>
                <c:pt idx="10">
                  <c:v>0.35294117647058826</c:v>
                </c:pt>
                <c:pt idx="11">
                  <c:v>0.88557213930348255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2F-4CF4-A6F3-CB32DC362D7A}"/>
            </c:ext>
          </c:extLst>
        </c:ser>
        <c:ser>
          <c:idx val="3"/>
          <c:order val="3"/>
          <c:tx>
            <c:strRef>
              <c:f>'L&amp;DL'!$M$1</c:f>
              <c:strCache>
                <c:ptCount val="1"/>
                <c:pt idx="0">
                  <c:v>Ratio Proposition acceptées / Places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'L&amp;DL'!#REF!</c:f>
              <c:extLst/>
            </c:multiLvlStrRef>
          </c:cat>
          <c:val>
            <c:numRef>
              <c:f>'L&amp;DL'!$M$2:$M$13</c:f>
              <c:numCache>
                <c:formatCode>0%</c:formatCode>
                <c:ptCount val="12"/>
                <c:pt idx="0">
                  <c:v>0.8</c:v>
                </c:pt>
                <c:pt idx="1">
                  <c:v>0.25</c:v>
                </c:pt>
                <c:pt idx="2">
                  <c:v>0.85</c:v>
                </c:pt>
                <c:pt idx="3">
                  <c:v>1</c:v>
                </c:pt>
                <c:pt idx="4">
                  <c:v>0.96250000000000002</c:v>
                </c:pt>
                <c:pt idx="5">
                  <c:v>0.8571428571428571</c:v>
                </c:pt>
                <c:pt idx="6">
                  <c:v>1.1428571428571428</c:v>
                </c:pt>
                <c:pt idx="7">
                  <c:v>0.5714285714285714</c:v>
                </c:pt>
                <c:pt idx="8">
                  <c:v>0.91428571428571426</c:v>
                </c:pt>
                <c:pt idx="9">
                  <c:v>0.90625</c:v>
                </c:pt>
                <c:pt idx="10">
                  <c:v>1</c:v>
                </c:pt>
                <c:pt idx="11">
                  <c:v>0.88571428571428568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2F-4CF4-A6F3-CB32DC362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6677520"/>
        <c:axId val="586681784"/>
      </c:barChart>
      <c:lineChart>
        <c:grouping val="standard"/>
        <c:varyColors val="0"/>
        <c:ser>
          <c:idx val="0"/>
          <c:order val="0"/>
          <c:tx>
            <c:strRef>
              <c:f>'L&amp;DL'!$J$1</c:f>
              <c:strCache>
                <c:ptCount val="1"/>
                <c:pt idx="0">
                  <c:v>Ratio Total candidats appelés / Places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'L&amp;DL'!$A$2:$A$13</c:f>
              <c:strCache>
                <c:ptCount val="12"/>
                <c:pt idx="0">
                  <c:v>Licence - Double diplôme - Licence Langues étrangères appliquées - Cursus intégré UFA (Université Franco-Allemande)</c:v>
                </c:pt>
                <c:pt idx="1">
                  <c:v>Licence - Double diplôme - Licence Droit - Licence de droit (Université Côte d'Azur) / LL.B. (Université de la Sarre) de droit français et de droit allemand</c:v>
                </c:pt>
                <c:pt idx="2">
                  <c:v>Licence - Double diplôme - Licence Droit - Licence en Droit/LL.B. English and French Law (University of Essex)</c:v>
                </c:pt>
                <c:pt idx="3">
                  <c:v>Licence - Double diplôme - Licence Droit - Bilingue droit français - droit anglo-saxon / Diplôme d'Université droit français - droit anglo-saxon</c:v>
                </c:pt>
                <c:pt idx="4">
                  <c:v>Double licence - Economie et gestion / Sociologie -  Double licence Sociologie Economie</c:v>
                </c:pt>
                <c:pt idx="5">
                  <c:v>Double licence - Informatique / Mathématiques - Double licence Mathématiques-Informatique</c:v>
                </c:pt>
                <c:pt idx="6">
                  <c:v>Double licence - Mathématiques / Physique - Double licence Mathématiques - Physique</c:v>
                </c:pt>
                <c:pt idx="7">
                  <c:v>Double licence - Mathématiques / Sciences de la vie - Double licence Mathématiques / Sciences de la Vie</c:v>
                </c:pt>
                <c:pt idx="8">
                  <c:v>Double licence - Sciences de la terre / Sciences de la vie - Double licence Sciences de la Terre - Sciences de la Vie</c:v>
                </c:pt>
                <c:pt idx="9">
                  <c:v>Double licence - Sciences de la vie / Chimie - Double licence Chimie - Sciences de la Vie</c:v>
                </c:pt>
                <c:pt idx="10">
                  <c:v>Double licence - Philosophie / Psychologie -  Double licence Philosophie - Psychologie</c:v>
                </c:pt>
                <c:pt idx="11">
                  <c:v>Double licence - Philosophie / Droit - Double licence Philosophie - Droit</c:v>
                </c:pt>
              </c:strCache>
            </c:strRef>
          </c:cat>
          <c:val>
            <c:numRef>
              <c:f>'L&amp;DL'!$J$2:$J$13</c:f>
              <c:numCache>
                <c:formatCode>0%</c:formatCode>
                <c:ptCount val="12"/>
                <c:pt idx="0">
                  <c:v>0.8</c:v>
                </c:pt>
                <c:pt idx="1">
                  <c:v>0.25</c:v>
                </c:pt>
                <c:pt idx="2">
                  <c:v>0.85</c:v>
                </c:pt>
                <c:pt idx="3">
                  <c:v>1</c:v>
                </c:pt>
                <c:pt idx="4">
                  <c:v>0.96250000000000002</c:v>
                </c:pt>
                <c:pt idx="5">
                  <c:v>0.8571428571428571</c:v>
                </c:pt>
                <c:pt idx="6">
                  <c:v>1.1428571428571428</c:v>
                </c:pt>
                <c:pt idx="7">
                  <c:v>0.5714285714285714</c:v>
                </c:pt>
                <c:pt idx="8">
                  <c:v>0.91428571428571426</c:v>
                </c:pt>
                <c:pt idx="9">
                  <c:v>0.90625</c:v>
                </c:pt>
                <c:pt idx="10">
                  <c:v>1</c:v>
                </c:pt>
                <c:pt idx="11">
                  <c:v>0.88571428571428568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02F-4CF4-A6F3-CB32DC362D7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86677520"/>
        <c:axId val="586681784"/>
      </c:lineChart>
      <c:catAx>
        <c:axId val="586677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6681784"/>
        <c:crosses val="autoZero"/>
        <c:auto val="1"/>
        <c:lblAlgn val="ctr"/>
        <c:lblOffset val="100"/>
        <c:noMultiLvlLbl val="0"/>
      </c:catAx>
      <c:valAx>
        <c:axId val="586681784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586677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BUT!$K$1</c:f>
              <c:strCache>
                <c:ptCount val="1"/>
                <c:pt idx="0">
                  <c:v>Ratio Candidats sur liste d'attente / Candidats classés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BUT!$A$2:$A$13</c:f>
              <c:strCache>
                <c:ptCount val="12"/>
                <c:pt idx="0">
                  <c:v>I.U.T de Nice - Antenne de Cannes - BUT - Information communication Parcours communication des organisations (Statut d'apprenti sur tout ou partie des années, au-delà de la première)</c:v>
                </c:pt>
                <c:pt idx="1">
                  <c:v>I.U.T de Nice - Antenne de Cannes - BUT - Information communication Parcours journalisme (Statut d'apprenti sur tout ou partie des années, au-delà de la première)</c:v>
                </c:pt>
                <c:pt idx="2">
                  <c:v>I.U.T de Nice - Antenne de Cannes - BUT - Techniques de commercialisation (Statut d'apprenti sur tout ou partie des années, au-delà de la première)</c:v>
                </c:pt>
                <c:pt idx="3">
                  <c:v>I.U.T de Nice - Antenne de Menton - BUT - Carrières sociales Parcours animation sociale et socioculturelle (Statut d'apprenti sur tout ou partie des années, au-delà de la première)</c:v>
                </c:pt>
                <c:pt idx="4">
                  <c:v>I.U.T de Nice - Antenne de Menton - BUT - Carrières sociales Parcours éducation spécialisée (Statut d'apprenti sur tout ou partie des années, au-delà de la première)</c:v>
                </c:pt>
                <c:pt idx="5">
                  <c:v>I.U.T de Nice - Antenne de Valbonne - BUT - Qualité, logistique industrielle et organisation (Statut d'apprenti sur tout ou partie des années, au-delà de la première)</c:v>
                </c:pt>
                <c:pt idx="6">
                  <c:v>I.U.T de Nice - Antenne de Valbonne - BUT - Réseaux et télécommunications (Statut d'apprenti sur tout ou partie des années, au-delà de la première)</c:v>
                </c:pt>
                <c:pt idx="7">
                  <c:v>I.U.T de Nice - Antenne de Valbonne - BUT - Science des données (Statut d'apprenti sur tout ou partie des années, au-delà de la première)</c:v>
                </c:pt>
                <c:pt idx="8">
                  <c:v>I.U.T Nice-Côte d'Azur - BUT - Génie électrique et informatique industrielle (Statut d'apprenti sur tout ou partie des années, au-delà de la première)</c:v>
                </c:pt>
                <c:pt idx="9">
                  <c:v>I.U.T Nice-Côte d'Azur - BUT - Informatique (Statut d'apprenti sur tout ou partie des années, au-delà de la première)</c:v>
                </c:pt>
                <c:pt idx="10">
                  <c:v>I.U.T Nice-Côte d'Azur - BUT - Gestion des entreprises et des administrations (Statut d'apprenti sur tout ou partie des années, au-delà de la première)</c:v>
                </c:pt>
                <c:pt idx="11">
                  <c:v>I.U.T Nice-Côte d'Azur - BUT - Techniques de commercialisation</c:v>
                </c:pt>
              </c:strCache>
            </c:strRef>
          </c:cat>
          <c:val>
            <c:numRef>
              <c:f>BUT!$K$2:$K$13</c:f>
              <c:numCache>
                <c:formatCode>0%</c:formatCode>
                <c:ptCount val="12"/>
                <c:pt idx="0">
                  <c:v>8.3040935672514624E-2</c:v>
                </c:pt>
                <c:pt idx="1">
                  <c:v>0.18081180811808117</c:v>
                </c:pt>
                <c:pt idx="2">
                  <c:v>0.1164021164021164</c:v>
                </c:pt>
                <c:pt idx="3">
                  <c:v>0</c:v>
                </c:pt>
                <c:pt idx="4">
                  <c:v>4.9261083743842367E-2</c:v>
                </c:pt>
                <c:pt idx="5">
                  <c:v>0</c:v>
                </c:pt>
                <c:pt idx="6">
                  <c:v>3.4205231388329982E-2</c:v>
                </c:pt>
                <c:pt idx="7">
                  <c:v>0</c:v>
                </c:pt>
                <c:pt idx="8">
                  <c:v>0</c:v>
                </c:pt>
                <c:pt idx="9">
                  <c:v>8.3655083655083659E-2</c:v>
                </c:pt>
                <c:pt idx="10">
                  <c:v>7.8246620237607534E-2</c:v>
                </c:pt>
                <c:pt idx="11">
                  <c:v>9.2469018112488088E-2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EE-42D2-95DC-1191DE3F7FF3}"/>
            </c:ext>
          </c:extLst>
        </c:ser>
        <c:ser>
          <c:idx val="2"/>
          <c:order val="2"/>
          <c:tx>
            <c:strRef>
              <c:f>BUT!$L$1</c:f>
              <c:strCache>
                <c:ptCount val="1"/>
                <c:pt idx="0">
                  <c:v>Ratio propositions refusées / Candidats classés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BUT!$A$2:$A$13</c:f>
              <c:strCache>
                <c:ptCount val="12"/>
                <c:pt idx="0">
                  <c:v>I.U.T de Nice - Antenne de Cannes - BUT - Information communication Parcours communication des organisations (Statut d'apprenti sur tout ou partie des années, au-delà de la première)</c:v>
                </c:pt>
                <c:pt idx="1">
                  <c:v>I.U.T de Nice - Antenne de Cannes - BUT - Information communication Parcours journalisme (Statut d'apprenti sur tout ou partie des années, au-delà de la première)</c:v>
                </c:pt>
                <c:pt idx="2">
                  <c:v>I.U.T de Nice - Antenne de Cannes - BUT - Techniques de commercialisation (Statut d'apprenti sur tout ou partie des années, au-delà de la première)</c:v>
                </c:pt>
                <c:pt idx="3">
                  <c:v>I.U.T de Nice - Antenne de Menton - BUT - Carrières sociales Parcours animation sociale et socioculturelle (Statut d'apprenti sur tout ou partie des années, au-delà de la première)</c:v>
                </c:pt>
                <c:pt idx="4">
                  <c:v>I.U.T de Nice - Antenne de Menton - BUT - Carrières sociales Parcours éducation spécialisée (Statut d'apprenti sur tout ou partie des années, au-delà de la première)</c:v>
                </c:pt>
                <c:pt idx="5">
                  <c:v>I.U.T de Nice - Antenne de Valbonne - BUT - Qualité, logistique industrielle et organisation (Statut d'apprenti sur tout ou partie des années, au-delà de la première)</c:v>
                </c:pt>
                <c:pt idx="6">
                  <c:v>I.U.T de Nice - Antenne de Valbonne - BUT - Réseaux et télécommunications (Statut d'apprenti sur tout ou partie des années, au-delà de la première)</c:v>
                </c:pt>
                <c:pt idx="7">
                  <c:v>I.U.T de Nice - Antenne de Valbonne - BUT - Science des données (Statut d'apprenti sur tout ou partie des années, au-delà de la première)</c:v>
                </c:pt>
                <c:pt idx="8">
                  <c:v>I.U.T Nice-Côte d'Azur - BUT - Génie électrique et informatique industrielle (Statut d'apprenti sur tout ou partie des années, au-delà de la première)</c:v>
                </c:pt>
                <c:pt idx="9">
                  <c:v>I.U.T Nice-Côte d'Azur - BUT - Informatique (Statut d'apprenti sur tout ou partie des années, au-delà de la première)</c:v>
                </c:pt>
                <c:pt idx="10">
                  <c:v>I.U.T Nice-Côte d'Azur - BUT - Gestion des entreprises et des administrations (Statut d'apprenti sur tout ou partie des années, au-delà de la première)</c:v>
                </c:pt>
                <c:pt idx="11">
                  <c:v>I.U.T Nice-Côte d'Azur - BUT - Techniques de commercialisation</c:v>
                </c:pt>
              </c:strCache>
            </c:strRef>
          </c:cat>
          <c:val>
            <c:numRef>
              <c:f>BUT!$L$2:$L$13</c:f>
              <c:numCache>
                <c:formatCode>0%</c:formatCode>
                <c:ptCount val="12"/>
                <c:pt idx="0">
                  <c:v>0.37777777777777777</c:v>
                </c:pt>
                <c:pt idx="1">
                  <c:v>4.6740467404674045E-2</c:v>
                </c:pt>
                <c:pt idx="2">
                  <c:v>0.24792139077853365</c:v>
                </c:pt>
                <c:pt idx="3">
                  <c:v>0.31439393939393939</c:v>
                </c:pt>
                <c:pt idx="4">
                  <c:v>8.8669950738916259E-2</c:v>
                </c:pt>
                <c:pt idx="5">
                  <c:v>0.76267281105990781</c:v>
                </c:pt>
                <c:pt idx="6">
                  <c:v>0.52112676056338025</c:v>
                </c:pt>
                <c:pt idx="7">
                  <c:v>0.61023622047244097</c:v>
                </c:pt>
                <c:pt idx="8">
                  <c:v>0.6783088235294118</c:v>
                </c:pt>
                <c:pt idx="9">
                  <c:v>0.33848133848133849</c:v>
                </c:pt>
                <c:pt idx="10">
                  <c:v>0.1982793936911102</c:v>
                </c:pt>
                <c:pt idx="11">
                  <c:v>0.29361296472831266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EE-42D2-95DC-1191DE3F7FF3}"/>
            </c:ext>
          </c:extLst>
        </c:ser>
        <c:ser>
          <c:idx val="3"/>
          <c:order val="3"/>
          <c:tx>
            <c:strRef>
              <c:f>BUT!$M$1</c:f>
              <c:strCache>
                <c:ptCount val="1"/>
                <c:pt idx="0">
                  <c:v>Ratio Proposition acceptées / Places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BUT!$A$2:$A$13</c:f>
              <c:strCache>
                <c:ptCount val="12"/>
                <c:pt idx="0">
                  <c:v>I.U.T de Nice - Antenne de Cannes - BUT - Information communication Parcours communication des organisations (Statut d'apprenti sur tout ou partie des années, au-delà de la première)</c:v>
                </c:pt>
                <c:pt idx="1">
                  <c:v>I.U.T de Nice - Antenne de Cannes - BUT - Information communication Parcours journalisme (Statut d'apprenti sur tout ou partie des années, au-delà de la première)</c:v>
                </c:pt>
                <c:pt idx="2">
                  <c:v>I.U.T de Nice - Antenne de Cannes - BUT - Techniques de commercialisation (Statut d'apprenti sur tout ou partie des années, au-delà de la première)</c:v>
                </c:pt>
                <c:pt idx="3">
                  <c:v>I.U.T de Nice - Antenne de Menton - BUT - Carrières sociales Parcours animation sociale et socioculturelle (Statut d'apprenti sur tout ou partie des années, au-delà de la première)</c:v>
                </c:pt>
                <c:pt idx="4">
                  <c:v>I.U.T de Nice - Antenne de Menton - BUT - Carrières sociales Parcours éducation spécialisée (Statut d'apprenti sur tout ou partie des années, au-delà de la première)</c:v>
                </c:pt>
                <c:pt idx="5">
                  <c:v>I.U.T de Nice - Antenne de Valbonne - BUT - Qualité, logistique industrielle et organisation (Statut d'apprenti sur tout ou partie des années, au-delà de la première)</c:v>
                </c:pt>
                <c:pt idx="6">
                  <c:v>I.U.T de Nice - Antenne de Valbonne - BUT - Réseaux et télécommunications (Statut d'apprenti sur tout ou partie des années, au-delà de la première)</c:v>
                </c:pt>
                <c:pt idx="7">
                  <c:v>I.U.T de Nice - Antenne de Valbonne - BUT - Science des données (Statut d'apprenti sur tout ou partie des années, au-delà de la première)</c:v>
                </c:pt>
                <c:pt idx="8">
                  <c:v>I.U.T Nice-Côte d'Azur - BUT - Génie électrique et informatique industrielle (Statut d'apprenti sur tout ou partie des années, au-delà de la première)</c:v>
                </c:pt>
                <c:pt idx="9">
                  <c:v>I.U.T Nice-Côte d'Azur - BUT - Informatique (Statut d'apprenti sur tout ou partie des années, au-delà de la première)</c:v>
                </c:pt>
                <c:pt idx="10">
                  <c:v>I.U.T Nice-Côte d'Azur - BUT - Gestion des entreprises et des administrations (Statut d'apprenti sur tout ou partie des années, au-delà de la première)</c:v>
                </c:pt>
                <c:pt idx="11">
                  <c:v>I.U.T Nice-Côte d'Azur - BUT - Techniques de commercialisation</c:v>
                </c:pt>
              </c:strCache>
            </c:strRef>
          </c:cat>
          <c:val>
            <c:numRef>
              <c:f>BUT!$M$2:$M$13</c:f>
              <c:numCache>
                <c:formatCode>0%</c:formatCode>
                <c:ptCount val="12"/>
                <c:pt idx="0">
                  <c:v>1</c:v>
                </c:pt>
                <c:pt idx="1">
                  <c:v>1.1111111111111112</c:v>
                </c:pt>
                <c:pt idx="2">
                  <c:v>0.9464285714285714</c:v>
                </c:pt>
                <c:pt idx="3">
                  <c:v>0.93333333333333335</c:v>
                </c:pt>
                <c:pt idx="4">
                  <c:v>1</c:v>
                </c:pt>
                <c:pt idx="5">
                  <c:v>1.0428571428571429</c:v>
                </c:pt>
                <c:pt idx="6">
                  <c:v>1</c:v>
                </c:pt>
                <c:pt idx="7">
                  <c:v>0.92</c:v>
                </c:pt>
                <c:pt idx="8">
                  <c:v>0.90526315789473688</c:v>
                </c:pt>
                <c:pt idx="9">
                  <c:v>1.0923076923076922</c:v>
                </c:pt>
                <c:pt idx="10">
                  <c:v>0.9642857142857143</c:v>
                </c:pt>
                <c:pt idx="11">
                  <c:v>1.0416666666666667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F5-40B4-9B3B-2C4DB678B4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6677520"/>
        <c:axId val="586681784"/>
      </c:barChart>
      <c:lineChart>
        <c:grouping val="standard"/>
        <c:varyColors val="0"/>
        <c:ser>
          <c:idx val="0"/>
          <c:order val="0"/>
          <c:tx>
            <c:strRef>
              <c:f>BUT!$J$1</c:f>
              <c:strCache>
                <c:ptCount val="1"/>
                <c:pt idx="0">
                  <c:v>Ratio Total candidats appelés / Places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BUT!$A$2:$A$13</c:f>
              <c:strCache>
                <c:ptCount val="12"/>
                <c:pt idx="0">
                  <c:v>I.U.T de Nice - Antenne de Cannes - BUT - Information communication Parcours communication des organisations (Statut d'apprenti sur tout ou partie des années, au-delà de la première)</c:v>
                </c:pt>
                <c:pt idx="1">
                  <c:v>I.U.T de Nice - Antenne de Cannes - BUT - Information communication Parcours journalisme (Statut d'apprenti sur tout ou partie des années, au-delà de la première)</c:v>
                </c:pt>
                <c:pt idx="2">
                  <c:v>I.U.T de Nice - Antenne de Cannes - BUT - Techniques de commercialisation (Statut d'apprenti sur tout ou partie des années, au-delà de la première)</c:v>
                </c:pt>
                <c:pt idx="3">
                  <c:v>I.U.T de Nice - Antenne de Menton - BUT - Carrières sociales Parcours animation sociale et socioculturelle (Statut d'apprenti sur tout ou partie des années, au-delà de la première)</c:v>
                </c:pt>
                <c:pt idx="4">
                  <c:v>I.U.T de Nice - Antenne de Menton - BUT - Carrières sociales Parcours éducation spécialisée (Statut d'apprenti sur tout ou partie des années, au-delà de la première)</c:v>
                </c:pt>
                <c:pt idx="5">
                  <c:v>I.U.T de Nice - Antenne de Valbonne - BUT - Qualité, logistique industrielle et organisation (Statut d'apprenti sur tout ou partie des années, au-delà de la première)</c:v>
                </c:pt>
                <c:pt idx="6">
                  <c:v>I.U.T de Nice - Antenne de Valbonne - BUT - Réseaux et télécommunications (Statut d'apprenti sur tout ou partie des années, au-delà de la première)</c:v>
                </c:pt>
                <c:pt idx="7">
                  <c:v>I.U.T de Nice - Antenne de Valbonne - BUT - Science des données (Statut d'apprenti sur tout ou partie des années, au-delà de la première)</c:v>
                </c:pt>
                <c:pt idx="8">
                  <c:v>I.U.T Nice-Côte d'Azur - BUT - Génie électrique et informatique industrielle (Statut d'apprenti sur tout ou partie des années, au-delà de la première)</c:v>
                </c:pt>
                <c:pt idx="9">
                  <c:v>I.U.T Nice-Côte d'Azur - BUT - Informatique (Statut d'apprenti sur tout ou partie des années, au-delà de la première)</c:v>
                </c:pt>
                <c:pt idx="10">
                  <c:v>I.U.T Nice-Côte d'Azur - BUT - Gestion des entreprises et des administrations (Statut d'apprenti sur tout ou partie des années, au-delà de la première)</c:v>
                </c:pt>
                <c:pt idx="11">
                  <c:v>I.U.T Nice-Côte d'Azur - BUT - Techniques de commercialisation</c:v>
                </c:pt>
              </c:strCache>
            </c:strRef>
          </c:cat>
          <c:val>
            <c:numRef>
              <c:f>BUT!$J$2:$J$13</c:f>
              <c:numCache>
                <c:formatCode>0%</c:formatCode>
                <c:ptCount val="12"/>
                <c:pt idx="0">
                  <c:v>1</c:v>
                </c:pt>
                <c:pt idx="1">
                  <c:v>1.1111111111111112</c:v>
                </c:pt>
                <c:pt idx="2">
                  <c:v>0.9464285714285714</c:v>
                </c:pt>
                <c:pt idx="3">
                  <c:v>0.93333333333333335</c:v>
                </c:pt>
                <c:pt idx="4">
                  <c:v>1</c:v>
                </c:pt>
                <c:pt idx="5">
                  <c:v>1.0428571428571429</c:v>
                </c:pt>
                <c:pt idx="6">
                  <c:v>1</c:v>
                </c:pt>
                <c:pt idx="7">
                  <c:v>0.92</c:v>
                </c:pt>
                <c:pt idx="8">
                  <c:v>0.90526315789473688</c:v>
                </c:pt>
                <c:pt idx="9">
                  <c:v>1.0923076923076922</c:v>
                </c:pt>
                <c:pt idx="10">
                  <c:v>0.9642857142857143</c:v>
                </c:pt>
                <c:pt idx="11">
                  <c:v>1.0416666666666667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EE-42D2-95DC-1191DE3F7FF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86677520"/>
        <c:axId val="586681784"/>
      </c:lineChart>
      <c:catAx>
        <c:axId val="586677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6681784"/>
        <c:crosses val="autoZero"/>
        <c:auto val="1"/>
        <c:lblAlgn val="ctr"/>
        <c:lblOffset val="100"/>
        <c:noMultiLvlLbl val="0"/>
      </c:catAx>
      <c:valAx>
        <c:axId val="586681784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586677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>
      <c:oddHeader>&amp;L&amp;G&amp;R&amp;D</c:oddHeader>
    </c:headerFooter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20</xdr:col>
      <xdr:colOff>476250</xdr:colOff>
      <xdr:row>37</xdr:row>
      <xdr:rowOff>9524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21</xdr:col>
      <xdr:colOff>733424</xdr:colOff>
      <xdr:row>35</xdr:row>
      <xdr:rowOff>9524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733424</xdr:colOff>
      <xdr:row>35</xdr:row>
      <xdr:rowOff>9524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bleauDeBord/Suivi%20des%20Admission%20-%2013092024_13-09-2024-9253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ivi des Admission - 13092024_"/>
    </sheetNames>
    <sheetDataSet>
      <sheetData sheetId="0">
        <row r="2">
          <cell r="C2" t="str">
            <v>Licence - Double diplôme - Licence Langues étrangères appliquées - Cursus intégré UFA (Université Franco-Allemande)</v>
          </cell>
          <cell r="D2">
            <v>15</v>
          </cell>
          <cell r="I2">
            <v>12</v>
          </cell>
          <cell r="K2">
            <v>12</v>
          </cell>
          <cell r="L2">
            <v>0</v>
          </cell>
          <cell r="M2">
            <v>0</v>
          </cell>
          <cell r="P2">
            <v>0</v>
          </cell>
          <cell r="Q2">
            <v>44</v>
          </cell>
          <cell r="R2">
            <v>47</v>
          </cell>
        </row>
        <row r="3">
          <cell r="C3" t="str">
            <v>Licence - Double diplôme - Licence Droit - Licence de droit (Université Côte d'Azur) / LL.B. (Université de la Sarre) de droit français et de droit allemand</v>
          </cell>
          <cell r="D3">
            <v>20</v>
          </cell>
          <cell r="I3">
            <v>5</v>
          </cell>
          <cell r="K3">
            <v>5</v>
          </cell>
          <cell r="L3">
            <v>0</v>
          </cell>
          <cell r="M3">
            <v>0</v>
          </cell>
          <cell r="P3">
            <v>0</v>
          </cell>
          <cell r="Q3">
            <v>13</v>
          </cell>
          <cell r="R3">
            <v>17</v>
          </cell>
        </row>
        <row r="4">
          <cell r="C4" t="str">
            <v>Licence - Double diplôme - Licence Droit - Licence en Droit/LL.B. English and French Law (University of Essex)</v>
          </cell>
          <cell r="D4">
            <v>20</v>
          </cell>
          <cell r="I4">
            <v>17</v>
          </cell>
          <cell r="K4">
            <v>17</v>
          </cell>
          <cell r="L4">
            <v>0</v>
          </cell>
          <cell r="M4">
            <v>0</v>
          </cell>
          <cell r="P4">
            <v>0</v>
          </cell>
          <cell r="Q4">
            <v>28</v>
          </cell>
          <cell r="R4">
            <v>48</v>
          </cell>
        </row>
        <row r="5">
          <cell r="C5" t="str">
            <v>Licence - Double diplôme - Licence Droit - Bilingue droit français - droit anglo-saxon / Diplôme d'Université droit français - droit anglo-saxon</v>
          </cell>
          <cell r="D5">
            <v>20</v>
          </cell>
          <cell r="I5">
            <v>20</v>
          </cell>
          <cell r="K5">
            <v>20</v>
          </cell>
          <cell r="L5">
            <v>0</v>
          </cell>
          <cell r="M5">
            <v>0</v>
          </cell>
          <cell r="P5">
            <v>40</v>
          </cell>
          <cell r="Q5">
            <v>52</v>
          </cell>
          <cell r="R5">
            <v>293</v>
          </cell>
        </row>
        <row r="6">
          <cell r="C6" t="str">
            <v>Double licence - Economie et gestion / Sociologie -  Double licence Sociologie Economie</v>
          </cell>
          <cell r="D6">
            <v>80</v>
          </cell>
          <cell r="I6">
            <v>77</v>
          </cell>
          <cell r="K6">
            <v>77</v>
          </cell>
          <cell r="L6">
            <v>0</v>
          </cell>
          <cell r="M6">
            <v>0</v>
          </cell>
          <cell r="P6">
            <v>0</v>
          </cell>
          <cell r="Q6">
            <v>427</v>
          </cell>
          <cell r="R6">
            <v>1037</v>
          </cell>
        </row>
        <row r="7">
          <cell r="C7" t="str">
            <v>Double licence - Informatique / Mathématiques - Double licence Mathématiques-Informatique</v>
          </cell>
          <cell r="D7">
            <v>35</v>
          </cell>
          <cell r="I7">
            <v>30</v>
          </cell>
          <cell r="K7">
            <v>30</v>
          </cell>
          <cell r="L7">
            <v>0</v>
          </cell>
          <cell r="M7">
            <v>0</v>
          </cell>
          <cell r="P7">
            <v>0</v>
          </cell>
          <cell r="Q7">
            <v>256</v>
          </cell>
          <cell r="R7">
            <v>447</v>
          </cell>
        </row>
        <row r="8">
          <cell r="C8" t="str">
            <v>Double licence - Mathématiques / Physique - Double licence Mathématiques - Physique</v>
          </cell>
          <cell r="D8">
            <v>35</v>
          </cell>
          <cell r="I8">
            <v>40</v>
          </cell>
          <cell r="K8">
            <v>40</v>
          </cell>
          <cell r="L8">
            <v>0</v>
          </cell>
          <cell r="M8">
            <v>0</v>
          </cell>
          <cell r="P8">
            <v>0</v>
          </cell>
          <cell r="Q8">
            <v>343</v>
          </cell>
          <cell r="R8">
            <v>945</v>
          </cell>
        </row>
        <row r="9">
          <cell r="C9" t="str">
            <v>Double licence - Mathématiques / Sciences de la vie - Double licence Mathématiques / Sciences de la Vie</v>
          </cell>
          <cell r="D9">
            <v>35</v>
          </cell>
          <cell r="I9">
            <v>20</v>
          </cell>
          <cell r="K9">
            <v>20</v>
          </cell>
          <cell r="L9">
            <v>0</v>
          </cell>
          <cell r="M9">
            <v>0</v>
          </cell>
          <cell r="P9">
            <v>0</v>
          </cell>
          <cell r="Q9">
            <v>167</v>
          </cell>
          <cell r="R9">
            <v>214</v>
          </cell>
        </row>
        <row r="10">
          <cell r="C10" t="str">
            <v>Double licence - Sciences de la terre / Sciences de la vie - Double licence Sciences de la Terre - Sciences de la Vie</v>
          </cell>
          <cell r="D10">
            <v>35</v>
          </cell>
          <cell r="I10">
            <v>32</v>
          </cell>
          <cell r="K10">
            <v>32</v>
          </cell>
          <cell r="L10">
            <v>0</v>
          </cell>
          <cell r="M10">
            <v>0</v>
          </cell>
          <cell r="P10">
            <v>0</v>
          </cell>
          <cell r="Q10">
            <v>224</v>
          </cell>
          <cell r="R10">
            <v>379</v>
          </cell>
        </row>
        <row r="11">
          <cell r="C11" t="str">
            <v>Double licence - Sciences de la vie / Chimie - Double licence Chimie - Sciences de la Vie</v>
          </cell>
          <cell r="D11">
            <v>32</v>
          </cell>
          <cell r="I11">
            <v>29</v>
          </cell>
          <cell r="K11">
            <v>29</v>
          </cell>
          <cell r="L11">
            <v>0</v>
          </cell>
          <cell r="M11">
            <v>0</v>
          </cell>
          <cell r="P11">
            <v>0</v>
          </cell>
          <cell r="Q11">
            <v>263</v>
          </cell>
          <cell r="R11">
            <v>676</v>
          </cell>
        </row>
        <row r="12">
          <cell r="C12" t="str">
            <v>Double licence - Philosophie / Psychologie -  Double licence Philosophie - Psychologie</v>
          </cell>
          <cell r="D12">
            <v>45</v>
          </cell>
          <cell r="I12">
            <v>45</v>
          </cell>
          <cell r="K12">
            <v>45</v>
          </cell>
          <cell r="L12">
            <v>0</v>
          </cell>
          <cell r="M12">
            <v>0</v>
          </cell>
          <cell r="P12">
            <v>20</v>
          </cell>
          <cell r="Q12">
            <v>234</v>
          </cell>
          <cell r="R12">
            <v>663</v>
          </cell>
        </row>
        <row r="13">
          <cell r="C13" t="str">
            <v>Double licence - Philosophie / Droit - Double licence Philosophie - Droit</v>
          </cell>
          <cell r="D13">
            <v>35</v>
          </cell>
          <cell r="I13">
            <v>31</v>
          </cell>
          <cell r="K13">
            <v>31</v>
          </cell>
          <cell r="L13">
            <v>0</v>
          </cell>
          <cell r="M13">
            <v>0</v>
          </cell>
          <cell r="P13">
            <v>0</v>
          </cell>
          <cell r="Q13">
            <v>178</v>
          </cell>
          <cell r="R13">
            <v>201</v>
          </cell>
        </row>
        <row r="14">
          <cell r="C14" t="str">
            <v>Licence - Arts du spectacle - Parcours Etudes en danse</v>
          </cell>
          <cell r="D14">
            <v>45</v>
          </cell>
          <cell r="I14">
            <v>45</v>
          </cell>
          <cell r="K14">
            <v>45</v>
          </cell>
          <cell r="L14">
            <v>0</v>
          </cell>
          <cell r="M14">
            <v>0</v>
          </cell>
          <cell r="P14">
            <v>19</v>
          </cell>
          <cell r="Q14">
            <v>151</v>
          </cell>
          <cell r="R14">
            <v>433</v>
          </cell>
        </row>
        <row r="15">
          <cell r="C15" t="str">
            <v>Licence - Arts du spectacle - Parcours Etudes théâtrales</v>
          </cell>
          <cell r="D15">
            <v>90</v>
          </cell>
          <cell r="I15">
            <v>72</v>
          </cell>
          <cell r="K15">
            <v>72</v>
          </cell>
          <cell r="L15">
            <v>0</v>
          </cell>
          <cell r="M15">
            <v>0</v>
          </cell>
          <cell r="P15">
            <v>0</v>
          </cell>
          <cell r="Q15">
            <v>314</v>
          </cell>
          <cell r="R15">
            <v>389</v>
          </cell>
        </row>
        <row r="16">
          <cell r="C16" t="str">
            <v>Licence - Humanités - Parcours Arts et Métiers de l'Image</v>
          </cell>
          <cell r="D16">
            <v>25</v>
          </cell>
          <cell r="I16">
            <v>26</v>
          </cell>
          <cell r="K16">
            <v>26</v>
          </cell>
          <cell r="L16">
            <v>0</v>
          </cell>
          <cell r="M16">
            <v>0</v>
          </cell>
          <cell r="P16">
            <v>49</v>
          </cell>
          <cell r="Q16">
            <v>129</v>
          </cell>
          <cell r="R16">
            <v>439</v>
          </cell>
        </row>
        <row r="17">
          <cell r="C17" t="str">
            <v>Licence - Humanités - Parcours Sciences de l'Antiquité</v>
          </cell>
          <cell r="D17">
            <v>45</v>
          </cell>
          <cell r="I17">
            <v>42</v>
          </cell>
          <cell r="K17">
            <v>42</v>
          </cell>
          <cell r="L17">
            <v>0</v>
          </cell>
          <cell r="M17">
            <v>0</v>
          </cell>
          <cell r="P17">
            <v>0</v>
          </cell>
          <cell r="Q17">
            <v>216</v>
          </cell>
          <cell r="R17">
            <v>145</v>
          </cell>
        </row>
        <row r="18">
          <cell r="C18" t="str">
            <v>Licence - Information et communication</v>
          </cell>
          <cell r="D18">
            <v>270</v>
          </cell>
          <cell r="I18">
            <v>266</v>
          </cell>
          <cell r="K18">
            <v>266</v>
          </cell>
          <cell r="L18">
            <v>0</v>
          </cell>
          <cell r="M18">
            <v>0</v>
          </cell>
          <cell r="P18">
            <v>63</v>
          </cell>
          <cell r="Q18">
            <v>826</v>
          </cell>
          <cell r="R18">
            <v>2115</v>
          </cell>
        </row>
        <row r="19">
          <cell r="C19" t="str">
            <v>Licence - Langues étrangères appliquées - Parcours Anglais - Allemand</v>
          </cell>
          <cell r="D19">
            <v>25</v>
          </cell>
          <cell r="I19">
            <v>21</v>
          </cell>
          <cell r="K19">
            <v>21</v>
          </cell>
          <cell r="L19">
            <v>0</v>
          </cell>
          <cell r="M19">
            <v>0</v>
          </cell>
          <cell r="P19">
            <v>0</v>
          </cell>
          <cell r="Q19">
            <v>107</v>
          </cell>
          <cell r="R19">
            <v>107</v>
          </cell>
        </row>
        <row r="20">
          <cell r="C20" t="str">
            <v>Licence - Langues étrangères appliquées - Parcours Anglais - Espagnol</v>
          </cell>
          <cell r="D20">
            <v>105</v>
          </cell>
          <cell r="I20">
            <v>99</v>
          </cell>
          <cell r="K20">
            <v>99</v>
          </cell>
          <cell r="L20">
            <v>0</v>
          </cell>
          <cell r="M20">
            <v>0</v>
          </cell>
          <cell r="P20">
            <v>0</v>
          </cell>
          <cell r="Q20">
            <v>446</v>
          </cell>
          <cell r="R20">
            <v>922</v>
          </cell>
        </row>
        <row r="21">
          <cell r="C21" t="str">
            <v>Licence - Langues étrangères appliquées - Parcours Anglais - Italien</v>
          </cell>
          <cell r="D21">
            <v>55</v>
          </cell>
          <cell r="I21">
            <v>54</v>
          </cell>
          <cell r="K21">
            <v>54</v>
          </cell>
          <cell r="L21">
            <v>0</v>
          </cell>
          <cell r="M21">
            <v>0</v>
          </cell>
          <cell r="P21">
            <v>0</v>
          </cell>
          <cell r="Q21">
            <v>244</v>
          </cell>
          <cell r="R21">
            <v>402</v>
          </cell>
        </row>
        <row r="22">
          <cell r="C22" t="str">
            <v>Licence - Langues étrangères appliquées - Parcours Anglais - Arabe</v>
          </cell>
          <cell r="D22">
            <v>45</v>
          </cell>
          <cell r="I22">
            <v>45</v>
          </cell>
          <cell r="K22">
            <v>45</v>
          </cell>
          <cell r="L22">
            <v>0</v>
          </cell>
          <cell r="M22">
            <v>0</v>
          </cell>
          <cell r="P22">
            <v>16</v>
          </cell>
          <cell r="Q22">
            <v>124</v>
          </cell>
          <cell r="R22">
            <v>313</v>
          </cell>
        </row>
        <row r="23">
          <cell r="C23" t="str">
            <v>Licence - Langues étrangères appliquées - Parcours Anglais - Chinois</v>
          </cell>
          <cell r="D23">
            <v>45</v>
          </cell>
          <cell r="I23">
            <v>45</v>
          </cell>
          <cell r="K23">
            <v>45</v>
          </cell>
          <cell r="L23">
            <v>0</v>
          </cell>
          <cell r="M23">
            <v>0</v>
          </cell>
          <cell r="P23">
            <v>0</v>
          </cell>
          <cell r="Q23">
            <v>137</v>
          </cell>
          <cell r="R23">
            <v>253</v>
          </cell>
        </row>
        <row r="24">
          <cell r="C24" t="str">
            <v>Licence - Langues étrangères appliquées - Parcours Anglais - Portugais</v>
          </cell>
          <cell r="D24">
            <v>30</v>
          </cell>
          <cell r="I24">
            <v>30</v>
          </cell>
          <cell r="K24">
            <v>30</v>
          </cell>
          <cell r="L24">
            <v>0</v>
          </cell>
          <cell r="M24">
            <v>0</v>
          </cell>
          <cell r="P24">
            <v>0</v>
          </cell>
          <cell r="Q24">
            <v>87</v>
          </cell>
          <cell r="R24">
            <v>153</v>
          </cell>
        </row>
        <row r="25">
          <cell r="C25" t="str">
            <v>Licence - Langues étrangères appliquées - Parcours Anglais - Russe</v>
          </cell>
          <cell r="D25">
            <v>45</v>
          </cell>
          <cell r="I25">
            <v>42</v>
          </cell>
          <cell r="K25">
            <v>42</v>
          </cell>
          <cell r="L25">
            <v>0</v>
          </cell>
          <cell r="M25">
            <v>0</v>
          </cell>
          <cell r="P25">
            <v>0</v>
          </cell>
          <cell r="Q25">
            <v>154</v>
          </cell>
          <cell r="R25">
            <v>241</v>
          </cell>
        </row>
        <row r="26">
          <cell r="C26" t="str">
            <v>Licence - Langues, littératures et civilisations étrangères et régionales - Parcours Anglais</v>
          </cell>
          <cell r="D26">
            <v>180</v>
          </cell>
          <cell r="I26">
            <v>176</v>
          </cell>
          <cell r="K26">
            <v>176</v>
          </cell>
          <cell r="L26">
            <v>0</v>
          </cell>
          <cell r="M26">
            <v>0</v>
          </cell>
          <cell r="P26">
            <v>0</v>
          </cell>
          <cell r="Q26">
            <v>698</v>
          </cell>
          <cell r="R26">
            <v>1159</v>
          </cell>
        </row>
        <row r="27">
          <cell r="C27" t="str">
            <v>Licence - Langues, littératures et civilisations étrangères et régionales - Parcours Espagnol</v>
          </cell>
          <cell r="D27">
            <v>90</v>
          </cell>
          <cell r="I27">
            <v>49</v>
          </cell>
          <cell r="K27">
            <v>49</v>
          </cell>
          <cell r="L27">
            <v>0</v>
          </cell>
          <cell r="M27">
            <v>0</v>
          </cell>
          <cell r="P27">
            <v>0</v>
          </cell>
          <cell r="Q27">
            <v>292</v>
          </cell>
          <cell r="R27">
            <v>221</v>
          </cell>
        </row>
        <row r="28">
          <cell r="C28" t="str">
            <v>Licence - Langues, littératures et civilisations étrangères et régionales - Parcours Italien</v>
          </cell>
          <cell r="D28">
            <v>90</v>
          </cell>
          <cell r="I28">
            <v>39</v>
          </cell>
          <cell r="K28">
            <v>39</v>
          </cell>
          <cell r="L28">
            <v>0</v>
          </cell>
          <cell r="M28">
            <v>0</v>
          </cell>
          <cell r="P28">
            <v>0</v>
          </cell>
          <cell r="Q28">
            <v>202</v>
          </cell>
          <cell r="R28">
            <v>158</v>
          </cell>
        </row>
        <row r="29">
          <cell r="C29" t="str">
            <v>Licence - Musicologie</v>
          </cell>
          <cell r="D29">
            <v>90</v>
          </cell>
          <cell r="I29">
            <v>64</v>
          </cell>
          <cell r="K29">
            <v>64</v>
          </cell>
          <cell r="L29">
            <v>0</v>
          </cell>
          <cell r="M29">
            <v>0</v>
          </cell>
          <cell r="P29">
            <v>0</v>
          </cell>
          <cell r="Q29">
            <v>307</v>
          </cell>
          <cell r="R29">
            <v>429</v>
          </cell>
        </row>
        <row r="30">
          <cell r="C30" t="str">
            <v>Licence - Chimie</v>
          </cell>
          <cell r="D30">
            <v>60</v>
          </cell>
          <cell r="I30">
            <v>53</v>
          </cell>
          <cell r="K30">
            <v>53</v>
          </cell>
          <cell r="L30">
            <v>0</v>
          </cell>
          <cell r="M30">
            <v>0</v>
          </cell>
          <cell r="P30">
            <v>0</v>
          </cell>
          <cell r="Q30">
            <v>352</v>
          </cell>
          <cell r="R30">
            <v>557</v>
          </cell>
        </row>
        <row r="31">
          <cell r="C31" t="str">
            <v>Licence - Electronique, énergie électrique, automatique</v>
          </cell>
          <cell r="D31">
            <v>30</v>
          </cell>
          <cell r="I31">
            <v>25</v>
          </cell>
          <cell r="K31">
            <v>25</v>
          </cell>
          <cell r="L31">
            <v>0</v>
          </cell>
          <cell r="M31">
            <v>0</v>
          </cell>
          <cell r="P31">
            <v>0</v>
          </cell>
          <cell r="Q31">
            <v>107</v>
          </cell>
          <cell r="R31">
            <v>176</v>
          </cell>
        </row>
        <row r="32">
          <cell r="C32" t="str">
            <v>Licence - Informatique</v>
          </cell>
          <cell r="D32">
            <v>160</v>
          </cell>
          <cell r="I32">
            <v>154</v>
          </cell>
          <cell r="K32">
            <v>154</v>
          </cell>
          <cell r="L32">
            <v>0</v>
          </cell>
          <cell r="M32">
            <v>0</v>
          </cell>
          <cell r="P32">
            <v>0</v>
          </cell>
          <cell r="Q32">
            <v>578</v>
          </cell>
          <cell r="R32">
            <v>1133</v>
          </cell>
        </row>
        <row r="33">
          <cell r="C33" t="str">
            <v>Licence - Mathématiques</v>
          </cell>
          <cell r="D33">
            <v>80</v>
          </cell>
          <cell r="I33">
            <v>79</v>
          </cell>
          <cell r="K33">
            <v>79</v>
          </cell>
          <cell r="L33">
            <v>0</v>
          </cell>
          <cell r="M33">
            <v>0</v>
          </cell>
          <cell r="P33">
            <v>0</v>
          </cell>
          <cell r="Q33">
            <v>599</v>
          </cell>
          <cell r="R33">
            <v>1165</v>
          </cell>
        </row>
        <row r="34">
          <cell r="C34" t="str">
            <v>Licence - Mathématiques et informatique appliquées aux sciences humaines et sociales</v>
          </cell>
          <cell r="D34">
            <v>80</v>
          </cell>
          <cell r="I34">
            <v>78</v>
          </cell>
          <cell r="K34">
            <v>78</v>
          </cell>
          <cell r="L34">
            <v>0</v>
          </cell>
          <cell r="M34">
            <v>0</v>
          </cell>
          <cell r="P34">
            <v>0</v>
          </cell>
          <cell r="Q34">
            <v>293</v>
          </cell>
          <cell r="R34">
            <v>467</v>
          </cell>
        </row>
        <row r="35">
          <cell r="C35" t="str">
            <v>Licence - Physique</v>
          </cell>
          <cell r="D35">
            <v>60</v>
          </cell>
          <cell r="I35">
            <v>58</v>
          </cell>
          <cell r="K35">
            <v>58</v>
          </cell>
          <cell r="L35">
            <v>0</v>
          </cell>
          <cell r="M35">
            <v>0</v>
          </cell>
          <cell r="P35">
            <v>0</v>
          </cell>
          <cell r="Q35">
            <v>362</v>
          </cell>
          <cell r="R35">
            <v>614</v>
          </cell>
        </row>
        <row r="36">
          <cell r="C36" t="str">
            <v>Licence - Sciences de la terre</v>
          </cell>
          <cell r="D36">
            <v>30</v>
          </cell>
          <cell r="I36">
            <v>24</v>
          </cell>
          <cell r="K36">
            <v>24</v>
          </cell>
          <cell r="L36">
            <v>0</v>
          </cell>
          <cell r="M36">
            <v>0</v>
          </cell>
          <cell r="P36">
            <v>0</v>
          </cell>
          <cell r="Q36">
            <v>152</v>
          </cell>
          <cell r="R36">
            <v>224</v>
          </cell>
        </row>
        <row r="37">
          <cell r="C37" t="str">
            <v>Licence - Sciences et Humanités - Parcours Environnement</v>
          </cell>
          <cell r="D37">
            <v>35</v>
          </cell>
          <cell r="I37">
            <v>35</v>
          </cell>
          <cell r="K37">
            <v>35</v>
          </cell>
          <cell r="L37">
            <v>0</v>
          </cell>
          <cell r="M37">
            <v>0</v>
          </cell>
          <cell r="P37">
            <v>0</v>
          </cell>
          <cell r="Q37">
            <v>153</v>
          </cell>
          <cell r="R37">
            <v>313</v>
          </cell>
        </row>
        <row r="38">
          <cell r="C38" t="str">
            <v>Licence - Géographie et aménagement</v>
          </cell>
          <cell r="D38">
            <v>60</v>
          </cell>
          <cell r="I38">
            <v>59</v>
          </cell>
          <cell r="K38">
            <v>59</v>
          </cell>
          <cell r="L38">
            <v>0</v>
          </cell>
          <cell r="M38">
            <v>0</v>
          </cell>
          <cell r="P38">
            <v>0</v>
          </cell>
          <cell r="Q38">
            <v>203</v>
          </cell>
          <cell r="R38">
            <v>277</v>
          </cell>
        </row>
        <row r="39">
          <cell r="C39" t="str">
            <v>Licence - Philosophie</v>
          </cell>
          <cell r="D39">
            <v>80</v>
          </cell>
          <cell r="I39">
            <v>76</v>
          </cell>
          <cell r="K39">
            <v>76</v>
          </cell>
          <cell r="L39">
            <v>0</v>
          </cell>
          <cell r="M39">
            <v>0</v>
          </cell>
          <cell r="P39">
            <v>0</v>
          </cell>
          <cell r="Q39">
            <v>386</v>
          </cell>
          <cell r="R39">
            <v>359</v>
          </cell>
        </row>
        <row r="40">
          <cell r="C40" t="str">
            <v>Licence - Sciences de l'Homme, Anthropologie, Ethnologie</v>
          </cell>
          <cell r="D40">
            <v>90</v>
          </cell>
          <cell r="I40">
            <v>89</v>
          </cell>
          <cell r="K40">
            <v>89</v>
          </cell>
          <cell r="L40">
            <v>0</v>
          </cell>
          <cell r="M40">
            <v>0</v>
          </cell>
          <cell r="P40">
            <v>0</v>
          </cell>
          <cell r="Q40">
            <v>388</v>
          </cell>
          <cell r="R40">
            <v>335</v>
          </cell>
        </row>
        <row r="41">
          <cell r="C41" t="str">
            <v>Licence - Sciences de l'éducation et de la formation</v>
          </cell>
          <cell r="D41">
            <v>45</v>
          </cell>
          <cell r="I41">
            <v>43</v>
          </cell>
          <cell r="K41">
            <v>43</v>
          </cell>
          <cell r="L41">
            <v>0</v>
          </cell>
          <cell r="M41">
            <v>0</v>
          </cell>
          <cell r="P41">
            <v>42</v>
          </cell>
          <cell r="Q41">
            <v>161</v>
          </cell>
          <cell r="R41">
            <v>552</v>
          </cell>
        </row>
        <row r="42">
          <cell r="C42" t="str">
            <v>Licence - Sciences du langage</v>
          </cell>
          <cell r="D42">
            <v>90</v>
          </cell>
          <cell r="I42">
            <v>89</v>
          </cell>
          <cell r="K42">
            <v>89</v>
          </cell>
          <cell r="L42">
            <v>0</v>
          </cell>
          <cell r="M42">
            <v>0</v>
          </cell>
          <cell r="P42">
            <v>0</v>
          </cell>
          <cell r="Q42">
            <v>294</v>
          </cell>
          <cell r="R42">
            <v>264</v>
          </cell>
        </row>
        <row r="43">
          <cell r="C43" t="str">
            <v>Licence - Sociologie</v>
          </cell>
          <cell r="D43">
            <v>100</v>
          </cell>
          <cell r="I43">
            <v>98</v>
          </cell>
          <cell r="K43">
            <v>98</v>
          </cell>
          <cell r="L43">
            <v>0</v>
          </cell>
          <cell r="M43">
            <v>0</v>
          </cell>
          <cell r="P43">
            <v>0</v>
          </cell>
          <cell r="Q43">
            <v>576</v>
          </cell>
          <cell r="R43">
            <v>1040</v>
          </cell>
        </row>
        <row r="44">
          <cell r="C44" t="str">
            <v>Licence - Lettres</v>
          </cell>
          <cell r="D44">
            <v>90</v>
          </cell>
          <cell r="I44">
            <v>85</v>
          </cell>
          <cell r="K44">
            <v>85</v>
          </cell>
          <cell r="L44">
            <v>0</v>
          </cell>
          <cell r="M44">
            <v>0</v>
          </cell>
          <cell r="P44">
            <v>0</v>
          </cell>
          <cell r="Q44">
            <v>657</v>
          </cell>
          <cell r="R44">
            <v>792</v>
          </cell>
        </row>
        <row r="45">
          <cell r="C45" t="str">
            <v>Licence - Lettres -  Accès Santé (LAS)</v>
          </cell>
          <cell r="D45">
            <v>90</v>
          </cell>
          <cell r="I45">
            <v>90</v>
          </cell>
          <cell r="K45">
            <v>90</v>
          </cell>
          <cell r="L45">
            <v>0</v>
          </cell>
          <cell r="M45">
            <v>0</v>
          </cell>
          <cell r="P45">
            <v>214</v>
          </cell>
          <cell r="Q45">
            <v>188</v>
          </cell>
          <cell r="R45">
            <v>906</v>
          </cell>
        </row>
        <row r="46">
          <cell r="C46" t="str">
            <v>Licence - Droit</v>
          </cell>
          <cell r="D46">
            <v>700</v>
          </cell>
          <cell r="I46">
            <v>699</v>
          </cell>
          <cell r="K46">
            <v>699</v>
          </cell>
          <cell r="L46">
            <v>0</v>
          </cell>
          <cell r="M46">
            <v>0</v>
          </cell>
          <cell r="P46">
            <v>416</v>
          </cell>
          <cell r="Q46">
            <v>1242</v>
          </cell>
          <cell r="R46">
            <v>5347</v>
          </cell>
        </row>
        <row r="47">
          <cell r="C47" t="str">
            <v>Licence - Droit -  Accès Santé (LAS)</v>
          </cell>
          <cell r="D47">
            <v>67</v>
          </cell>
          <cell r="I47">
            <v>67</v>
          </cell>
          <cell r="K47">
            <v>67</v>
          </cell>
          <cell r="L47">
            <v>0</v>
          </cell>
          <cell r="M47">
            <v>0</v>
          </cell>
          <cell r="P47">
            <v>77</v>
          </cell>
          <cell r="Q47">
            <v>353</v>
          </cell>
          <cell r="R47">
            <v>1071</v>
          </cell>
        </row>
        <row r="48">
          <cell r="C48" t="str">
            <v>Licence - Economie et gestion</v>
          </cell>
          <cell r="D48">
            <v>400</v>
          </cell>
          <cell r="I48">
            <v>392</v>
          </cell>
          <cell r="K48">
            <v>392</v>
          </cell>
          <cell r="L48">
            <v>0</v>
          </cell>
          <cell r="M48">
            <v>0</v>
          </cell>
          <cell r="P48">
            <v>121</v>
          </cell>
          <cell r="Q48">
            <v>1678</v>
          </cell>
          <cell r="R48">
            <v>4599</v>
          </cell>
        </row>
        <row r="49">
          <cell r="C49" t="str">
            <v>Licence - Economie et gestion -  Accès Santé (LAS)</v>
          </cell>
          <cell r="D49">
            <v>110</v>
          </cell>
          <cell r="I49">
            <v>108</v>
          </cell>
          <cell r="K49">
            <v>108</v>
          </cell>
          <cell r="L49">
            <v>0</v>
          </cell>
          <cell r="M49">
            <v>0</v>
          </cell>
          <cell r="P49">
            <v>216</v>
          </cell>
          <cell r="Q49">
            <v>348</v>
          </cell>
          <cell r="R49">
            <v>1648</v>
          </cell>
        </row>
        <row r="50">
          <cell r="C50" t="str">
            <v>Licence - Sciences de la vie</v>
          </cell>
          <cell r="D50">
            <v>260</v>
          </cell>
          <cell r="I50">
            <v>249</v>
          </cell>
          <cell r="K50">
            <v>249</v>
          </cell>
          <cell r="L50">
            <v>0</v>
          </cell>
          <cell r="M50">
            <v>0</v>
          </cell>
          <cell r="P50">
            <v>0</v>
          </cell>
          <cell r="Q50">
            <v>1145</v>
          </cell>
          <cell r="R50">
            <v>3750</v>
          </cell>
        </row>
        <row r="51">
          <cell r="C51" t="str">
            <v>Licence - Sciences de la vie -  Accès Santé (LAS)</v>
          </cell>
          <cell r="D51">
            <v>144</v>
          </cell>
          <cell r="I51">
            <v>141</v>
          </cell>
          <cell r="K51">
            <v>141</v>
          </cell>
          <cell r="L51">
            <v>0</v>
          </cell>
          <cell r="M51">
            <v>0</v>
          </cell>
          <cell r="P51">
            <v>323</v>
          </cell>
          <cell r="Q51">
            <v>503</v>
          </cell>
          <cell r="R51">
            <v>3750</v>
          </cell>
        </row>
        <row r="52">
          <cell r="C52" t="str">
            <v>Licence - Sciences et Techniques des Activités Physiques et Sportives</v>
          </cell>
          <cell r="D52">
            <v>434</v>
          </cell>
          <cell r="I52">
            <v>429</v>
          </cell>
          <cell r="K52">
            <v>429</v>
          </cell>
          <cell r="L52">
            <v>0</v>
          </cell>
          <cell r="M52">
            <v>0</v>
          </cell>
          <cell r="P52">
            <v>294</v>
          </cell>
          <cell r="Q52">
            <v>957</v>
          </cell>
          <cell r="R52">
            <v>4079</v>
          </cell>
        </row>
        <row r="53">
          <cell r="C53" t="str">
            <v>Licence - Sciences et Techniques des Activités Physiques et Sportives -  Accès Santé (LAS)</v>
          </cell>
          <cell r="D53">
            <v>180</v>
          </cell>
          <cell r="I53">
            <v>181</v>
          </cell>
          <cell r="K53">
            <v>181</v>
          </cell>
          <cell r="L53">
            <v>0</v>
          </cell>
          <cell r="M53">
            <v>0</v>
          </cell>
          <cell r="P53">
            <v>275</v>
          </cell>
          <cell r="Q53">
            <v>451</v>
          </cell>
          <cell r="R53">
            <v>2442</v>
          </cell>
        </row>
        <row r="54">
          <cell r="C54" t="str">
            <v>Licence - Portail Mathématiques - Chimie - Informatique -  Accès Santé (LAS)</v>
          </cell>
          <cell r="D54">
            <v>150</v>
          </cell>
          <cell r="I54">
            <v>148</v>
          </cell>
          <cell r="K54">
            <v>148</v>
          </cell>
          <cell r="L54">
            <v>0</v>
          </cell>
          <cell r="M54">
            <v>0</v>
          </cell>
          <cell r="P54">
            <v>0</v>
          </cell>
          <cell r="Q54">
            <v>624</v>
          </cell>
          <cell r="R54">
            <v>953</v>
          </cell>
        </row>
        <row r="55">
          <cell r="C55" t="str">
            <v>Licence - Histoire</v>
          </cell>
          <cell r="D55">
            <v>200</v>
          </cell>
          <cell r="I55">
            <v>185</v>
          </cell>
          <cell r="K55">
            <v>185</v>
          </cell>
          <cell r="L55">
            <v>0</v>
          </cell>
          <cell r="M55">
            <v>0</v>
          </cell>
          <cell r="P55">
            <v>0</v>
          </cell>
          <cell r="Q55">
            <v>937</v>
          </cell>
          <cell r="R55">
            <v>1228</v>
          </cell>
        </row>
        <row r="56">
          <cell r="C56" t="str">
            <v>Licence - Histoire -  Accès Santé (LAS)</v>
          </cell>
          <cell r="D56">
            <v>90</v>
          </cell>
          <cell r="I56">
            <v>90</v>
          </cell>
          <cell r="K56">
            <v>90</v>
          </cell>
          <cell r="L56">
            <v>0</v>
          </cell>
          <cell r="M56">
            <v>0</v>
          </cell>
          <cell r="P56">
            <v>113</v>
          </cell>
          <cell r="Q56">
            <v>378</v>
          </cell>
          <cell r="R56">
            <v>887</v>
          </cell>
        </row>
        <row r="57">
          <cell r="C57" t="str">
            <v>Licence - Psychologie</v>
          </cell>
          <cell r="D57">
            <v>463</v>
          </cell>
          <cell r="I57">
            <v>459</v>
          </cell>
          <cell r="K57">
            <v>459</v>
          </cell>
          <cell r="L57">
            <v>0</v>
          </cell>
          <cell r="M57">
            <v>0</v>
          </cell>
          <cell r="P57">
            <v>645</v>
          </cell>
          <cell r="Q57">
            <v>1123</v>
          </cell>
          <cell r="R57">
            <v>5457</v>
          </cell>
        </row>
        <row r="58">
          <cell r="C58" t="str">
            <v>Licence - Psychologie -  Accès Santé (LAS)</v>
          </cell>
          <cell r="D58">
            <v>135</v>
          </cell>
          <cell r="I58">
            <v>136</v>
          </cell>
          <cell r="K58">
            <v>136</v>
          </cell>
          <cell r="L58">
            <v>0</v>
          </cell>
          <cell r="M58">
            <v>0</v>
          </cell>
          <cell r="P58">
            <v>635</v>
          </cell>
          <cell r="Q58">
            <v>89</v>
          </cell>
          <cell r="R58">
            <v>2989</v>
          </cell>
        </row>
        <row r="59">
          <cell r="C59" t="str">
            <v>Université Côte d'Azur / Lycée d'Estienne d'Orves Nice - Licence - Lettres - Parcours Préparatoire au Professorat des Ecoles (PPPE)</v>
          </cell>
          <cell r="D59">
            <v>35</v>
          </cell>
          <cell r="I59">
            <v>32</v>
          </cell>
          <cell r="K59">
            <v>32</v>
          </cell>
          <cell r="L59">
            <v>0</v>
          </cell>
          <cell r="M59">
            <v>0</v>
          </cell>
          <cell r="P59">
            <v>68</v>
          </cell>
          <cell r="Q59">
            <v>113</v>
          </cell>
          <cell r="R59">
            <v>501</v>
          </cell>
        </row>
        <row r="60">
          <cell r="C60" t="str">
            <v>Université Côte d'Azur / lycée du Parc Impérial Nice - Licence - Sciences et technologies - Parcours Préparatoire au Professorat des Ecoles (PPPE)</v>
          </cell>
          <cell r="D60">
            <v>35</v>
          </cell>
          <cell r="I60">
            <v>32</v>
          </cell>
          <cell r="K60">
            <v>32</v>
          </cell>
          <cell r="L60">
            <v>0</v>
          </cell>
          <cell r="M60">
            <v>0</v>
          </cell>
          <cell r="P60">
            <v>8</v>
          </cell>
          <cell r="Q60">
            <v>170</v>
          </cell>
          <cell r="R60">
            <v>323</v>
          </cell>
        </row>
        <row r="61">
          <cell r="C61" t="str">
            <v>Université Côte d'Azur / Lycée Masséna - Cycle pluridisciplinaire d'Études Supérieures - Sciences et société</v>
          </cell>
          <cell r="D61">
            <v>45</v>
          </cell>
          <cell r="I61">
            <v>27</v>
          </cell>
          <cell r="K61">
            <v>27</v>
          </cell>
          <cell r="L61">
            <v>0</v>
          </cell>
          <cell r="M61">
            <v>0</v>
          </cell>
          <cell r="P61">
            <v>0</v>
          </cell>
          <cell r="Q61">
            <v>190</v>
          </cell>
          <cell r="R61">
            <v>263</v>
          </cell>
        </row>
        <row r="62">
          <cell r="C62" t="str">
            <v>Université Côte d'Azur / Lycée Stanislas - Cannes - Cycle pluridisciplinaire d'Études Supérieures - Humanités, Lettres et Sociétés</v>
          </cell>
          <cell r="D62">
            <v>45</v>
          </cell>
          <cell r="I62">
            <v>45</v>
          </cell>
          <cell r="K62">
            <v>45</v>
          </cell>
          <cell r="L62">
            <v>0</v>
          </cell>
          <cell r="M62">
            <v>0</v>
          </cell>
          <cell r="P62">
            <v>42</v>
          </cell>
          <cell r="Q62">
            <v>178</v>
          </cell>
          <cell r="R62">
            <v>606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3"/>
  <sheetViews>
    <sheetView tabSelected="1" zoomScaleNormal="100" workbookViewId="0">
      <pane ySplit="1" topLeftCell="A50" activePane="bottomLeft" state="frozen"/>
      <selection pane="bottomLeft" activeCell="H63" sqref="H63"/>
    </sheetView>
  </sheetViews>
  <sheetFormatPr baseColWidth="10" defaultColWidth="9.140625" defaultRowHeight="15" x14ac:dyDescent="0.25"/>
  <cols>
    <col min="1" max="1" width="48.42578125" style="18" customWidth="1"/>
    <col min="2" max="12" width="12.28515625" customWidth="1"/>
  </cols>
  <sheetData>
    <row r="1" spans="1:13" ht="90" x14ac:dyDescent="0.25">
      <c r="A1" s="11" t="s">
        <v>16</v>
      </c>
      <c r="B1" s="11" t="s">
        <v>1</v>
      </c>
      <c r="C1" s="11" t="s">
        <v>2</v>
      </c>
      <c r="D1" s="2" t="s">
        <v>8</v>
      </c>
      <c r="E1" s="2" t="s">
        <v>9</v>
      </c>
      <c r="F1" s="2" t="s">
        <v>10</v>
      </c>
      <c r="G1" s="2" t="s">
        <v>12</v>
      </c>
      <c r="H1" s="2" t="s">
        <v>11</v>
      </c>
      <c r="I1" s="2" t="s">
        <v>3</v>
      </c>
      <c r="J1" s="3" t="s">
        <v>6</v>
      </c>
      <c r="K1" s="4" t="s">
        <v>5</v>
      </c>
      <c r="L1" s="4" t="s">
        <v>7</v>
      </c>
      <c r="M1" s="4" t="s">
        <v>15</v>
      </c>
    </row>
    <row r="2" spans="1:13" ht="45" x14ac:dyDescent="0.25">
      <c r="A2" s="16" t="str">
        <f>[1]Sheet1!C2</f>
        <v>Licence - Double diplôme - Licence Langues étrangères appliquées - Cursus intégré UFA (Université Franco-Allemande)</v>
      </c>
      <c r="B2" s="16">
        <f>[1]Sheet1!D2</f>
        <v>15</v>
      </c>
      <c r="C2" s="19">
        <f>[1]Sheet1!I2</f>
        <v>12</v>
      </c>
      <c r="D2" s="19">
        <f>[1]Sheet1!K2</f>
        <v>12</v>
      </c>
      <c r="E2" s="19">
        <f>[1]Sheet1!L2</f>
        <v>0</v>
      </c>
      <c r="F2" s="19">
        <f>[1]Sheet1!M2</f>
        <v>0</v>
      </c>
      <c r="G2" s="19">
        <f>[1]Sheet1!P2</f>
        <v>0</v>
      </c>
      <c r="H2" s="19">
        <f>[1]Sheet1!Q2</f>
        <v>44</v>
      </c>
      <c r="I2" s="19">
        <f>[1]Sheet1!R2</f>
        <v>47</v>
      </c>
      <c r="J2" s="7">
        <f>C2/B2</f>
        <v>0.8</v>
      </c>
      <c r="K2" s="7">
        <f>G2/I2</f>
        <v>0</v>
      </c>
      <c r="L2" s="7">
        <f>H2/I2</f>
        <v>0.93617021276595747</v>
      </c>
      <c r="M2" s="12">
        <f>(D2+E2)/B2</f>
        <v>0.8</v>
      </c>
    </row>
    <row r="3" spans="1:13" ht="45" x14ac:dyDescent="0.25">
      <c r="A3" s="16" t="str">
        <f>[1]Sheet1!C3</f>
        <v>Licence - Double diplôme - Licence Droit - Licence de droit (Université Côte d'Azur) / LL.B. (Université de la Sarre) de droit français et de droit allemand</v>
      </c>
      <c r="B3" s="16">
        <f>[1]Sheet1!D3</f>
        <v>20</v>
      </c>
      <c r="C3" s="19">
        <f>[1]Sheet1!I3</f>
        <v>5</v>
      </c>
      <c r="D3" s="19">
        <f>[1]Sheet1!K3</f>
        <v>5</v>
      </c>
      <c r="E3" s="19">
        <f>[1]Sheet1!L3</f>
        <v>0</v>
      </c>
      <c r="F3" s="19">
        <f>[1]Sheet1!M3</f>
        <v>0</v>
      </c>
      <c r="G3" s="19">
        <f>[1]Sheet1!P3</f>
        <v>0</v>
      </c>
      <c r="H3" s="19">
        <f>[1]Sheet1!Q3</f>
        <v>13</v>
      </c>
      <c r="I3" s="19">
        <f>[1]Sheet1!R3</f>
        <v>17</v>
      </c>
      <c r="J3" s="7">
        <f t="shared" ref="J3:J43" si="0">C3/B3</f>
        <v>0.25</v>
      </c>
      <c r="K3" s="7">
        <f t="shared" ref="K3:K43" si="1">G3/I3</f>
        <v>0</v>
      </c>
      <c r="L3" s="7">
        <f t="shared" ref="L3:L43" si="2">H3/I3</f>
        <v>0.76470588235294112</v>
      </c>
      <c r="M3" s="12">
        <f t="shared" ref="M3:M43" si="3">(D3+E3)/B3</f>
        <v>0.25</v>
      </c>
    </row>
    <row r="4" spans="1:13" ht="45" x14ac:dyDescent="0.25">
      <c r="A4" s="16" t="str">
        <f>[1]Sheet1!C4</f>
        <v>Licence - Double diplôme - Licence Droit - Licence en Droit/LL.B. English and French Law (University of Essex)</v>
      </c>
      <c r="B4" s="16">
        <f>[1]Sheet1!D4</f>
        <v>20</v>
      </c>
      <c r="C4" s="19">
        <f>[1]Sheet1!I4</f>
        <v>17</v>
      </c>
      <c r="D4" s="19">
        <f>[1]Sheet1!K4</f>
        <v>17</v>
      </c>
      <c r="E4" s="19">
        <f>[1]Sheet1!L4</f>
        <v>0</v>
      </c>
      <c r="F4" s="19">
        <f>[1]Sheet1!M4</f>
        <v>0</v>
      </c>
      <c r="G4" s="19">
        <f>[1]Sheet1!P4</f>
        <v>0</v>
      </c>
      <c r="H4" s="19">
        <f>[1]Sheet1!Q4</f>
        <v>28</v>
      </c>
      <c r="I4" s="19">
        <f>[1]Sheet1!R4</f>
        <v>48</v>
      </c>
      <c r="J4" s="7">
        <f t="shared" si="0"/>
        <v>0.85</v>
      </c>
      <c r="K4" s="7">
        <f t="shared" si="1"/>
        <v>0</v>
      </c>
      <c r="L4" s="7">
        <f t="shared" si="2"/>
        <v>0.58333333333333337</v>
      </c>
      <c r="M4" s="12">
        <f t="shared" si="3"/>
        <v>0.85</v>
      </c>
    </row>
    <row r="5" spans="1:13" ht="45" x14ac:dyDescent="0.25">
      <c r="A5" s="16" t="str">
        <f>[1]Sheet1!C5</f>
        <v>Licence - Double diplôme - Licence Droit - Bilingue droit français - droit anglo-saxon / Diplôme d'Université droit français - droit anglo-saxon</v>
      </c>
      <c r="B5" s="16">
        <f>[1]Sheet1!D5</f>
        <v>20</v>
      </c>
      <c r="C5" s="19">
        <f>[1]Sheet1!I5</f>
        <v>20</v>
      </c>
      <c r="D5" s="19">
        <f>[1]Sheet1!K5</f>
        <v>20</v>
      </c>
      <c r="E5" s="19">
        <f>[1]Sheet1!L5</f>
        <v>0</v>
      </c>
      <c r="F5" s="19">
        <f>[1]Sheet1!M5</f>
        <v>0</v>
      </c>
      <c r="G5" s="19">
        <f>[1]Sheet1!P5</f>
        <v>40</v>
      </c>
      <c r="H5" s="19">
        <f>[1]Sheet1!Q5</f>
        <v>52</v>
      </c>
      <c r="I5" s="19">
        <f>[1]Sheet1!R5</f>
        <v>293</v>
      </c>
      <c r="J5" s="7">
        <f t="shared" si="0"/>
        <v>1</v>
      </c>
      <c r="K5" s="7">
        <f t="shared" si="1"/>
        <v>0.13651877133105803</v>
      </c>
      <c r="L5" s="7">
        <f t="shared" si="2"/>
        <v>0.17747440273037543</v>
      </c>
      <c r="M5" s="12">
        <f t="shared" si="3"/>
        <v>1</v>
      </c>
    </row>
    <row r="6" spans="1:13" ht="45" x14ac:dyDescent="0.25">
      <c r="A6" s="16" t="str">
        <f>[1]Sheet1!C6</f>
        <v>Double licence - Economie et gestion / Sociologie -  Double licence Sociologie Economie</v>
      </c>
      <c r="B6" s="16">
        <f>[1]Sheet1!D6</f>
        <v>80</v>
      </c>
      <c r="C6" s="19">
        <f>[1]Sheet1!I6</f>
        <v>77</v>
      </c>
      <c r="D6" s="19">
        <f>[1]Sheet1!K6</f>
        <v>77</v>
      </c>
      <c r="E6" s="19">
        <f>[1]Sheet1!L6</f>
        <v>0</v>
      </c>
      <c r="F6" s="19">
        <f>[1]Sheet1!M6</f>
        <v>0</v>
      </c>
      <c r="G6" s="19">
        <f>[1]Sheet1!P6</f>
        <v>0</v>
      </c>
      <c r="H6" s="19">
        <f>[1]Sheet1!Q6</f>
        <v>427</v>
      </c>
      <c r="I6" s="19">
        <f>[1]Sheet1!R6</f>
        <v>1037</v>
      </c>
      <c r="J6" s="7">
        <f t="shared" ref="J6" si="4">C6/B6</f>
        <v>0.96250000000000002</v>
      </c>
      <c r="K6" s="7">
        <f t="shared" ref="K6" si="5">G6/I6</f>
        <v>0</v>
      </c>
      <c r="L6" s="7">
        <f t="shared" ref="L6" si="6">H6/I6</f>
        <v>0.41176470588235292</v>
      </c>
      <c r="M6" s="12">
        <f t="shared" si="3"/>
        <v>0.96250000000000002</v>
      </c>
    </row>
    <row r="7" spans="1:13" ht="30" x14ac:dyDescent="0.25">
      <c r="A7" s="16" t="str">
        <f>[1]Sheet1!C7</f>
        <v>Double licence - Informatique / Mathématiques - Double licence Mathématiques-Informatique</v>
      </c>
      <c r="B7" s="16">
        <f>[1]Sheet1!D7</f>
        <v>35</v>
      </c>
      <c r="C7" s="19">
        <f>[1]Sheet1!I7</f>
        <v>30</v>
      </c>
      <c r="D7" s="19">
        <f>[1]Sheet1!K7</f>
        <v>30</v>
      </c>
      <c r="E7" s="19">
        <f>[1]Sheet1!L7</f>
        <v>0</v>
      </c>
      <c r="F7" s="19">
        <f>[1]Sheet1!M7</f>
        <v>0</v>
      </c>
      <c r="G7" s="19">
        <f>[1]Sheet1!P7</f>
        <v>0</v>
      </c>
      <c r="H7" s="19">
        <f>[1]Sheet1!Q7</f>
        <v>256</v>
      </c>
      <c r="I7" s="19">
        <f>[1]Sheet1!R7</f>
        <v>447</v>
      </c>
      <c r="J7" s="7">
        <f t="shared" si="0"/>
        <v>0.8571428571428571</v>
      </c>
      <c r="K7" s="7">
        <f t="shared" si="1"/>
        <v>0</v>
      </c>
      <c r="L7" s="7">
        <f t="shared" si="2"/>
        <v>0.57270693512304249</v>
      </c>
      <c r="M7" s="12">
        <f t="shared" si="3"/>
        <v>0.8571428571428571</v>
      </c>
    </row>
    <row r="8" spans="1:13" ht="30" x14ac:dyDescent="0.25">
      <c r="A8" s="16" t="str">
        <f>[1]Sheet1!C8</f>
        <v>Double licence - Mathématiques / Physique - Double licence Mathématiques - Physique</v>
      </c>
      <c r="B8" s="16">
        <f>[1]Sheet1!D8</f>
        <v>35</v>
      </c>
      <c r="C8" s="19">
        <f>[1]Sheet1!I8</f>
        <v>40</v>
      </c>
      <c r="D8" s="19">
        <f>[1]Sheet1!K8</f>
        <v>40</v>
      </c>
      <c r="E8" s="19">
        <f>[1]Sheet1!L8</f>
        <v>0</v>
      </c>
      <c r="F8" s="19">
        <f>[1]Sheet1!M8</f>
        <v>0</v>
      </c>
      <c r="G8" s="19">
        <f>[1]Sheet1!P8</f>
        <v>0</v>
      </c>
      <c r="H8" s="19">
        <f>[1]Sheet1!Q8</f>
        <v>343</v>
      </c>
      <c r="I8" s="19">
        <f>[1]Sheet1!R8</f>
        <v>945</v>
      </c>
      <c r="J8" s="7">
        <f t="shared" si="0"/>
        <v>1.1428571428571428</v>
      </c>
      <c r="K8" s="7">
        <f t="shared" si="1"/>
        <v>0</v>
      </c>
      <c r="L8" s="7">
        <f t="shared" si="2"/>
        <v>0.36296296296296299</v>
      </c>
      <c r="M8" s="12">
        <f t="shared" si="3"/>
        <v>1.1428571428571428</v>
      </c>
    </row>
    <row r="9" spans="1:13" ht="30" x14ac:dyDescent="0.25">
      <c r="A9" s="16" t="str">
        <f>[1]Sheet1!C9</f>
        <v>Double licence - Mathématiques / Sciences de la vie - Double licence Mathématiques / Sciences de la Vie</v>
      </c>
      <c r="B9" s="16">
        <f>[1]Sheet1!D9</f>
        <v>35</v>
      </c>
      <c r="C9" s="19">
        <f>[1]Sheet1!I9</f>
        <v>20</v>
      </c>
      <c r="D9" s="19">
        <f>[1]Sheet1!K9</f>
        <v>20</v>
      </c>
      <c r="E9" s="19">
        <f>[1]Sheet1!L9</f>
        <v>0</v>
      </c>
      <c r="F9" s="19">
        <f>[1]Sheet1!M9</f>
        <v>0</v>
      </c>
      <c r="G9" s="19">
        <f>[1]Sheet1!P9</f>
        <v>0</v>
      </c>
      <c r="H9" s="19">
        <f>[1]Sheet1!Q9</f>
        <v>167</v>
      </c>
      <c r="I9" s="19">
        <f>[1]Sheet1!R9</f>
        <v>214</v>
      </c>
      <c r="J9" s="7">
        <f t="shared" si="0"/>
        <v>0.5714285714285714</v>
      </c>
      <c r="K9" s="7">
        <f t="shared" si="1"/>
        <v>0</v>
      </c>
      <c r="L9" s="7">
        <f t="shared" si="2"/>
        <v>0.78037383177570097</v>
      </c>
      <c r="M9" s="12">
        <f t="shared" si="3"/>
        <v>0.5714285714285714</v>
      </c>
    </row>
    <row r="10" spans="1:13" ht="45" x14ac:dyDescent="0.25">
      <c r="A10" s="16" t="str">
        <f>[1]Sheet1!C10</f>
        <v>Double licence - Sciences de la terre / Sciences de la vie - Double licence Sciences de la Terre - Sciences de la Vie</v>
      </c>
      <c r="B10" s="16">
        <f>[1]Sheet1!D10</f>
        <v>35</v>
      </c>
      <c r="C10" s="19">
        <f>[1]Sheet1!I10</f>
        <v>32</v>
      </c>
      <c r="D10" s="19">
        <f>[1]Sheet1!K10</f>
        <v>32</v>
      </c>
      <c r="E10" s="19">
        <f>[1]Sheet1!L10</f>
        <v>0</v>
      </c>
      <c r="F10" s="19">
        <f>[1]Sheet1!M10</f>
        <v>0</v>
      </c>
      <c r="G10" s="19">
        <f>[1]Sheet1!P10</f>
        <v>0</v>
      </c>
      <c r="H10" s="19">
        <f>[1]Sheet1!Q10</f>
        <v>224</v>
      </c>
      <c r="I10" s="19">
        <f>[1]Sheet1!R10</f>
        <v>379</v>
      </c>
      <c r="J10" s="7">
        <f t="shared" si="0"/>
        <v>0.91428571428571426</v>
      </c>
      <c r="K10" s="7">
        <f t="shared" si="1"/>
        <v>0</v>
      </c>
      <c r="L10" s="7">
        <f t="shared" si="2"/>
        <v>0.59102902374670185</v>
      </c>
      <c r="M10" s="12">
        <f t="shared" si="3"/>
        <v>0.91428571428571426</v>
      </c>
    </row>
    <row r="11" spans="1:13" ht="45" x14ac:dyDescent="0.25">
      <c r="A11" s="16" t="str">
        <f>[1]Sheet1!C11</f>
        <v>Double licence - Sciences de la vie / Chimie - Double licence Chimie - Sciences de la Vie</v>
      </c>
      <c r="B11" s="16">
        <f>[1]Sheet1!D11</f>
        <v>32</v>
      </c>
      <c r="C11" s="19">
        <f>[1]Sheet1!I11</f>
        <v>29</v>
      </c>
      <c r="D11" s="19">
        <f>[1]Sheet1!K11</f>
        <v>29</v>
      </c>
      <c r="E11" s="19">
        <f>[1]Sheet1!L11</f>
        <v>0</v>
      </c>
      <c r="F11" s="19">
        <f>[1]Sheet1!M11</f>
        <v>0</v>
      </c>
      <c r="G11" s="19">
        <f>[1]Sheet1!P11</f>
        <v>0</v>
      </c>
      <c r="H11" s="19">
        <f>[1]Sheet1!Q11</f>
        <v>263</v>
      </c>
      <c r="I11" s="19">
        <f>[1]Sheet1!R11</f>
        <v>676</v>
      </c>
      <c r="J11" s="7">
        <f t="shared" si="0"/>
        <v>0.90625</v>
      </c>
      <c r="K11" s="7">
        <f t="shared" si="1"/>
        <v>0</v>
      </c>
      <c r="L11" s="7">
        <f t="shared" si="2"/>
        <v>0.38905325443786981</v>
      </c>
      <c r="M11" s="12">
        <f t="shared" si="3"/>
        <v>0.90625</v>
      </c>
    </row>
    <row r="12" spans="1:13" ht="45" x14ac:dyDescent="0.25">
      <c r="A12" s="16" t="str">
        <f>[1]Sheet1!C12</f>
        <v>Double licence - Philosophie / Psychologie -  Double licence Philosophie - Psychologie</v>
      </c>
      <c r="B12" s="16">
        <f>[1]Sheet1!D12</f>
        <v>45</v>
      </c>
      <c r="C12" s="19">
        <f>[1]Sheet1!I12</f>
        <v>45</v>
      </c>
      <c r="D12" s="19">
        <f>[1]Sheet1!K12</f>
        <v>45</v>
      </c>
      <c r="E12" s="19">
        <f>[1]Sheet1!L12</f>
        <v>0</v>
      </c>
      <c r="F12" s="19">
        <f>[1]Sheet1!M12</f>
        <v>0</v>
      </c>
      <c r="G12" s="19">
        <f>[1]Sheet1!P12</f>
        <v>20</v>
      </c>
      <c r="H12" s="19">
        <f>[1]Sheet1!Q12</f>
        <v>234</v>
      </c>
      <c r="I12" s="19">
        <f>[1]Sheet1!R12</f>
        <v>663</v>
      </c>
      <c r="J12" s="7">
        <f t="shared" si="0"/>
        <v>1</v>
      </c>
      <c r="K12" s="7">
        <f t="shared" si="1"/>
        <v>3.0165912518853696E-2</v>
      </c>
      <c r="L12" s="7">
        <f t="shared" si="2"/>
        <v>0.35294117647058826</v>
      </c>
      <c r="M12" s="12">
        <f t="shared" si="3"/>
        <v>1</v>
      </c>
    </row>
    <row r="13" spans="1:13" ht="45" x14ac:dyDescent="0.25">
      <c r="A13" s="16" t="str">
        <f>[1]Sheet1!C13</f>
        <v>Double licence - Philosophie / Droit - Double licence Philosophie - Droit</v>
      </c>
      <c r="B13" s="16">
        <f>[1]Sheet1!D13</f>
        <v>35</v>
      </c>
      <c r="C13" s="19">
        <f>[1]Sheet1!I13</f>
        <v>31</v>
      </c>
      <c r="D13" s="19">
        <f>[1]Sheet1!K13</f>
        <v>31</v>
      </c>
      <c r="E13" s="19">
        <f>[1]Sheet1!L13</f>
        <v>0</v>
      </c>
      <c r="F13" s="19">
        <f>[1]Sheet1!M13</f>
        <v>0</v>
      </c>
      <c r="G13" s="19">
        <f>[1]Sheet1!P13</f>
        <v>0</v>
      </c>
      <c r="H13" s="19">
        <f>[1]Sheet1!Q13</f>
        <v>178</v>
      </c>
      <c r="I13" s="19">
        <f>[1]Sheet1!R13</f>
        <v>201</v>
      </c>
      <c r="J13" s="7">
        <f t="shared" si="0"/>
        <v>0.88571428571428568</v>
      </c>
      <c r="K13" s="7">
        <f t="shared" si="1"/>
        <v>0</v>
      </c>
      <c r="L13" s="7">
        <f t="shared" si="2"/>
        <v>0.88557213930348255</v>
      </c>
      <c r="M13" s="12">
        <f t="shared" si="3"/>
        <v>0.88571428571428568</v>
      </c>
    </row>
    <row r="14" spans="1:13" ht="30" x14ac:dyDescent="0.25">
      <c r="A14" s="16" t="str">
        <f>[1]Sheet1!C14</f>
        <v>Licence - Arts du spectacle - Parcours Etudes en danse</v>
      </c>
      <c r="B14" s="16">
        <f>[1]Sheet1!D14</f>
        <v>45</v>
      </c>
      <c r="C14" s="19">
        <f>[1]Sheet1!I14</f>
        <v>45</v>
      </c>
      <c r="D14" s="19">
        <f>[1]Sheet1!K14</f>
        <v>45</v>
      </c>
      <c r="E14" s="19">
        <f>[1]Sheet1!L14</f>
        <v>0</v>
      </c>
      <c r="F14" s="19">
        <f>[1]Sheet1!M14</f>
        <v>0</v>
      </c>
      <c r="G14" s="19">
        <f>[1]Sheet1!P14</f>
        <v>19</v>
      </c>
      <c r="H14" s="19">
        <f>[1]Sheet1!Q14</f>
        <v>151</v>
      </c>
      <c r="I14" s="19">
        <f>[1]Sheet1!R14</f>
        <v>433</v>
      </c>
      <c r="J14" s="7">
        <f t="shared" si="0"/>
        <v>1</v>
      </c>
      <c r="K14" s="7">
        <f t="shared" si="1"/>
        <v>4.3879907621247112E-2</v>
      </c>
      <c r="L14" s="7">
        <f t="shared" si="2"/>
        <v>0.34872979214780603</v>
      </c>
      <c r="M14" s="12">
        <f t="shared" si="3"/>
        <v>1</v>
      </c>
    </row>
    <row r="15" spans="1:13" ht="30" x14ac:dyDescent="0.25">
      <c r="A15" s="16" t="str">
        <f>[1]Sheet1!C15</f>
        <v>Licence - Arts du spectacle - Parcours Etudes théâtrales</v>
      </c>
      <c r="B15" s="16">
        <f>[1]Sheet1!D15</f>
        <v>90</v>
      </c>
      <c r="C15" s="19">
        <f>[1]Sheet1!I15</f>
        <v>72</v>
      </c>
      <c r="D15" s="19">
        <f>[1]Sheet1!K15</f>
        <v>72</v>
      </c>
      <c r="E15" s="19">
        <f>[1]Sheet1!L15</f>
        <v>0</v>
      </c>
      <c r="F15" s="19">
        <f>[1]Sheet1!M15</f>
        <v>0</v>
      </c>
      <c r="G15" s="19">
        <f>[1]Sheet1!P15</f>
        <v>0</v>
      </c>
      <c r="H15" s="19">
        <f>[1]Sheet1!Q15</f>
        <v>314</v>
      </c>
      <c r="I15" s="19">
        <f>[1]Sheet1!R15</f>
        <v>389</v>
      </c>
      <c r="J15" s="7">
        <f t="shared" si="0"/>
        <v>0.8</v>
      </c>
      <c r="K15" s="7">
        <f t="shared" si="1"/>
        <v>0</v>
      </c>
      <c r="L15" s="7">
        <f t="shared" si="2"/>
        <v>0.80719794344473006</v>
      </c>
      <c r="M15" s="12">
        <f t="shared" si="3"/>
        <v>0.8</v>
      </c>
    </row>
    <row r="16" spans="1:13" ht="30" x14ac:dyDescent="0.25">
      <c r="A16" s="16" t="str">
        <f>[1]Sheet1!C16</f>
        <v>Licence - Humanités - Parcours Arts et Métiers de l'Image</v>
      </c>
      <c r="B16" s="16">
        <f>[1]Sheet1!D16</f>
        <v>25</v>
      </c>
      <c r="C16" s="19">
        <f>[1]Sheet1!I16</f>
        <v>26</v>
      </c>
      <c r="D16" s="19">
        <f>[1]Sheet1!K16</f>
        <v>26</v>
      </c>
      <c r="E16" s="19">
        <f>[1]Sheet1!L16</f>
        <v>0</v>
      </c>
      <c r="F16" s="19">
        <f>[1]Sheet1!M16</f>
        <v>0</v>
      </c>
      <c r="G16" s="19">
        <f>[1]Sheet1!P16</f>
        <v>49</v>
      </c>
      <c r="H16" s="19">
        <f>[1]Sheet1!Q16</f>
        <v>129</v>
      </c>
      <c r="I16" s="19">
        <f>[1]Sheet1!R16</f>
        <v>439</v>
      </c>
      <c r="J16" s="7">
        <f t="shared" si="0"/>
        <v>1.04</v>
      </c>
      <c r="K16" s="7">
        <f t="shared" si="1"/>
        <v>0.11161731207289294</v>
      </c>
      <c r="L16" s="7">
        <f t="shared" si="2"/>
        <v>0.29384965831435078</v>
      </c>
      <c r="M16" s="12">
        <f t="shared" si="3"/>
        <v>1.04</v>
      </c>
    </row>
    <row r="17" spans="1:13" ht="30" x14ac:dyDescent="0.25">
      <c r="A17" s="16" t="str">
        <f>[1]Sheet1!C17</f>
        <v>Licence - Humanités - Parcours Sciences de l'Antiquité</v>
      </c>
      <c r="B17" s="16">
        <f>[1]Sheet1!D17</f>
        <v>45</v>
      </c>
      <c r="C17" s="19">
        <f>[1]Sheet1!I17</f>
        <v>42</v>
      </c>
      <c r="D17" s="19">
        <f>[1]Sheet1!K17</f>
        <v>42</v>
      </c>
      <c r="E17" s="19">
        <f>[1]Sheet1!L17</f>
        <v>0</v>
      </c>
      <c r="F17" s="19">
        <f>[1]Sheet1!M17</f>
        <v>0</v>
      </c>
      <c r="G17" s="19">
        <f>[1]Sheet1!P17</f>
        <v>0</v>
      </c>
      <c r="H17" s="19">
        <f>[1]Sheet1!Q17</f>
        <v>216</v>
      </c>
      <c r="I17" s="19">
        <f>[1]Sheet1!R17</f>
        <v>145</v>
      </c>
      <c r="J17" s="7">
        <f t="shared" si="0"/>
        <v>0.93333333333333335</v>
      </c>
      <c r="K17" s="7">
        <f t="shared" si="1"/>
        <v>0</v>
      </c>
      <c r="L17" s="7">
        <f t="shared" si="2"/>
        <v>1.4896551724137932</v>
      </c>
      <c r="M17" s="12">
        <f t="shared" si="3"/>
        <v>0.93333333333333335</v>
      </c>
    </row>
    <row r="18" spans="1:13" x14ac:dyDescent="0.25">
      <c r="A18" s="16" t="str">
        <f>[1]Sheet1!C18</f>
        <v>Licence - Information et communication</v>
      </c>
      <c r="B18" s="16">
        <f>[1]Sheet1!D18</f>
        <v>270</v>
      </c>
      <c r="C18" s="19">
        <f>[1]Sheet1!I18</f>
        <v>266</v>
      </c>
      <c r="D18" s="19">
        <f>[1]Sheet1!K18</f>
        <v>266</v>
      </c>
      <c r="E18" s="19">
        <f>[1]Sheet1!L18</f>
        <v>0</v>
      </c>
      <c r="F18" s="19">
        <f>[1]Sheet1!M18</f>
        <v>0</v>
      </c>
      <c r="G18" s="19">
        <f>[1]Sheet1!P18</f>
        <v>63</v>
      </c>
      <c r="H18" s="19">
        <f>[1]Sheet1!Q18</f>
        <v>826</v>
      </c>
      <c r="I18" s="19">
        <f>[1]Sheet1!R18</f>
        <v>2115</v>
      </c>
      <c r="J18" s="7">
        <f t="shared" si="0"/>
        <v>0.98518518518518516</v>
      </c>
      <c r="K18" s="7">
        <f t="shared" si="1"/>
        <v>2.9787234042553193E-2</v>
      </c>
      <c r="L18" s="7">
        <f t="shared" si="2"/>
        <v>0.3905437352245863</v>
      </c>
      <c r="M18" s="12">
        <f t="shared" si="3"/>
        <v>0.98518518518518516</v>
      </c>
    </row>
    <row r="19" spans="1:13" ht="30" x14ac:dyDescent="0.25">
      <c r="A19" s="16" t="str">
        <f>[1]Sheet1!C19</f>
        <v>Licence - Langues étrangères appliquées - Parcours Anglais - Allemand</v>
      </c>
      <c r="B19" s="16">
        <f>[1]Sheet1!D19</f>
        <v>25</v>
      </c>
      <c r="C19" s="19">
        <f>[1]Sheet1!I19</f>
        <v>21</v>
      </c>
      <c r="D19" s="19">
        <f>[1]Sheet1!K19</f>
        <v>21</v>
      </c>
      <c r="E19" s="19">
        <f>[1]Sheet1!L19</f>
        <v>0</v>
      </c>
      <c r="F19" s="19">
        <f>[1]Sheet1!M19</f>
        <v>0</v>
      </c>
      <c r="G19" s="19">
        <f>[1]Sheet1!P19</f>
        <v>0</v>
      </c>
      <c r="H19" s="19">
        <f>[1]Sheet1!Q19</f>
        <v>107</v>
      </c>
      <c r="I19" s="19">
        <f>[1]Sheet1!R19</f>
        <v>107</v>
      </c>
      <c r="J19" s="7">
        <f t="shared" si="0"/>
        <v>0.84</v>
      </c>
      <c r="K19" s="7">
        <f t="shared" si="1"/>
        <v>0</v>
      </c>
      <c r="L19" s="7">
        <f t="shared" si="2"/>
        <v>1</v>
      </c>
      <c r="M19" s="12">
        <f t="shared" si="3"/>
        <v>0.84</v>
      </c>
    </row>
    <row r="20" spans="1:13" ht="30" x14ac:dyDescent="0.25">
      <c r="A20" s="16" t="str">
        <f>[1]Sheet1!C20</f>
        <v>Licence - Langues étrangères appliquées - Parcours Anglais - Espagnol</v>
      </c>
      <c r="B20" s="16">
        <f>[1]Sheet1!D20</f>
        <v>105</v>
      </c>
      <c r="C20" s="19">
        <f>[1]Sheet1!I20</f>
        <v>99</v>
      </c>
      <c r="D20" s="19">
        <f>[1]Sheet1!K20</f>
        <v>99</v>
      </c>
      <c r="E20" s="19">
        <f>[1]Sheet1!L20</f>
        <v>0</v>
      </c>
      <c r="F20" s="19">
        <f>[1]Sheet1!M20</f>
        <v>0</v>
      </c>
      <c r="G20" s="19">
        <f>[1]Sheet1!P20</f>
        <v>0</v>
      </c>
      <c r="H20" s="19">
        <f>[1]Sheet1!Q20</f>
        <v>446</v>
      </c>
      <c r="I20" s="19">
        <f>[1]Sheet1!R20</f>
        <v>922</v>
      </c>
      <c r="J20" s="7">
        <f t="shared" si="0"/>
        <v>0.94285714285714284</v>
      </c>
      <c r="K20" s="7">
        <f t="shared" si="1"/>
        <v>0</v>
      </c>
      <c r="L20" s="7">
        <f t="shared" si="2"/>
        <v>0.48373101952277658</v>
      </c>
      <c r="M20" s="12">
        <f t="shared" si="3"/>
        <v>0.94285714285714284</v>
      </c>
    </row>
    <row r="21" spans="1:13" ht="30" x14ac:dyDescent="0.25">
      <c r="A21" s="16" t="str">
        <f>[1]Sheet1!C21</f>
        <v>Licence - Langues étrangères appliquées - Parcours Anglais - Italien</v>
      </c>
      <c r="B21" s="16">
        <f>[1]Sheet1!D21</f>
        <v>55</v>
      </c>
      <c r="C21" s="19">
        <f>[1]Sheet1!I21</f>
        <v>54</v>
      </c>
      <c r="D21" s="19">
        <f>[1]Sheet1!K21</f>
        <v>54</v>
      </c>
      <c r="E21" s="19">
        <f>[1]Sheet1!L21</f>
        <v>0</v>
      </c>
      <c r="F21" s="19">
        <f>[1]Sheet1!M21</f>
        <v>0</v>
      </c>
      <c r="G21" s="19">
        <f>[1]Sheet1!P21</f>
        <v>0</v>
      </c>
      <c r="H21" s="19">
        <f>[1]Sheet1!Q21</f>
        <v>244</v>
      </c>
      <c r="I21" s="19">
        <f>[1]Sheet1!R21</f>
        <v>402</v>
      </c>
      <c r="J21" s="7">
        <f t="shared" si="0"/>
        <v>0.98181818181818181</v>
      </c>
      <c r="K21" s="7">
        <f t="shared" si="1"/>
        <v>0</v>
      </c>
      <c r="L21" s="7">
        <f t="shared" si="2"/>
        <v>0.60696517412935325</v>
      </c>
      <c r="M21" s="12">
        <f t="shared" si="3"/>
        <v>0.98181818181818181</v>
      </c>
    </row>
    <row r="22" spans="1:13" ht="30" x14ac:dyDescent="0.25">
      <c r="A22" s="16" t="str">
        <f>[1]Sheet1!C22</f>
        <v>Licence - Langues étrangères appliquées - Parcours Anglais - Arabe</v>
      </c>
      <c r="B22" s="16">
        <f>[1]Sheet1!D22</f>
        <v>45</v>
      </c>
      <c r="C22" s="19">
        <f>[1]Sheet1!I22</f>
        <v>45</v>
      </c>
      <c r="D22" s="19">
        <f>[1]Sheet1!K22</f>
        <v>45</v>
      </c>
      <c r="E22" s="19">
        <f>[1]Sheet1!L22</f>
        <v>0</v>
      </c>
      <c r="F22" s="19">
        <f>[1]Sheet1!M22</f>
        <v>0</v>
      </c>
      <c r="G22" s="19">
        <f>[1]Sheet1!P22</f>
        <v>16</v>
      </c>
      <c r="H22" s="19">
        <f>[1]Sheet1!Q22</f>
        <v>124</v>
      </c>
      <c r="I22" s="19">
        <f>[1]Sheet1!R22</f>
        <v>313</v>
      </c>
      <c r="J22" s="7">
        <f t="shared" si="0"/>
        <v>1</v>
      </c>
      <c r="K22" s="7">
        <f t="shared" si="1"/>
        <v>5.1118210862619806E-2</v>
      </c>
      <c r="L22" s="7">
        <f t="shared" si="2"/>
        <v>0.3961661341853035</v>
      </c>
      <c r="M22" s="12">
        <f t="shared" si="3"/>
        <v>1</v>
      </c>
    </row>
    <row r="23" spans="1:13" ht="30" x14ac:dyDescent="0.25">
      <c r="A23" s="16" t="str">
        <f>[1]Sheet1!C23</f>
        <v>Licence - Langues étrangères appliquées - Parcours Anglais - Chinois</v>
      </c>
      <c r="B23" s="16">
        <f>[1]Sheet1!D23</f>
        <v>45</v>
      </c>
      <c r="C23" s="19">
        <f>[1]Sheet1!I23</f>
        <v>45</v>
      </c>
      <c r="D23" s="19">
        <f>[1]Sheet1!K23</f>
        <v>45</v>
      </c>
      <c r="E23" s="19">
        <f>[1]Sheet1!L23</f>
        <v>0</v>
      </c>
      <c r="F23" s="19">
        <f>[1]Sheet1!M23</f>
        <v>0</v>
      </c>
      <c r="G23" s="19">
        <f>[1]Sheet1!P23</f>
        <v>0</v>
      </c>
      <c r="H23" s="19">
        <f>[1]Sheet1!Q23</f>
        <v>137</v>
      </c>
      <c r="I23" s="19">
        <f>[1]Sheet1!R23</f>
        <v>253</v>
      </c>
      <c r="J23" s="7">
        <f t="shared" si="0"/>
        <v>1</v>
      </c>
      <c r="K23" s="7">
        <f t="shared" si="1"/>
        <v>0</v>
      </c>
      <c r="L23" s="7">
        <f t="shared" si="2"/>
        <v>0.54150197628458496</v>
      </c>
      <c r="M23" s="12">
        <f t="shared" si="3"/>
        <v>1</v>
      </c>
    </row>
    <row r="24" spans="1:13" ht="30" x14ac:dyDescent="0.25">
      <c r="A24" s="16" t="str">
        <f>[1]Sheet1!C24</f>
        <v>Licence - Langues étrangères appliquées - Parcours Anglais - Portugais</v>
      </c>
      <c r="B24" s="16">
        <f>[1]Sheet1!D24</f>
        <v>30</v>
      </c>
      <c r="C24" s="19">
        <f>[1]Sheet1!I24</f>
        <v>30</v>
      </c>
      <c r="D24" s="19">
        <f>[1]Sheet1!K24</f>
        <v>30</v>
      </c>
      <c r="E24" s="19">
        <f>[1]Sheet1!L24</f>
        <v>0</v>
      </c>
      <c r="F24" s="19">
        <f>[1]Sheet1!M24</f>
        <v>0</v>
      </c>
      <c r="G24" s="19">
        <f>[1]Sheet1!P24</f>
        <v>0</v>
      </c>
      <c r="H24" s="19">
        <f>[1]Sheet1!Q24</f>
        <v>87</v>
      </c>
      <c r="I24" s="19">
        <f>[1]Sheet1!R24</f>
        <v>153</v>
      </c>
      <c r="J24" s="7">
        <f t="shared" si="0"/>
        <v>1</v>
      </c>
      <c r="K24" s="7">
        <f t="shared" si="1"/>
        <v>0</v>
      </c>
      <c r="L24" s="7">
        <f t="shared" si="2"/>
        <v>0.56862745098039214</v>
      </c>
      <c r="M24" s="12">
        <f t="shared" si="3"/>
        <v>1</v>
      </c>
    </row>
    <row r="25" spans="1:13" ht="30" x14ac:dyDescent="0.25">
      <c r="A25" s="16" t="str">
        <f>[1]Sheet1!C25</f>
        <v>Licence - Langues étrangères appliquées - Parcours Anglais - Russe</v>
      </c>
      <c r="B25" s="16">
        <f>[1]Sheet1!D25</f>
        <v>45</v>
      </c>
      <c r="C25" s="19">
        <f>[1]Sheet1!I25</f>
        <v>42</v>
      </c>
      <c r="D25" s="19">
        <f>[1]Sheet1!K25</f>
        <v>42</v>
      </c>
      <c r="E25" s="19">
        <f>[1]Sheet1!L25</f>
        <v>0</v>
      </c>
      <c r="F25" s="19">
        <f>[1]Sheet1!M25</f>
        <v>0</v>
      </c>
      <c r="G25" s="19">
        <f>[1]Sheet1!P25</f>
        <v>0</v>
      </c>
      <c r="H25" s="19">
        <f>[1]Sheet1!Q25</f>
        <v>154</v>
      </c>
      <c r="I25" s="19">
        <f>[1]Sheet1!R25</f>
        <v>241</v>
      </c>
      <c r="J25" s="7">
        <f t="shared" si="0"/>
        <v>0.93333333333333335</v>
      </c>
      <c r="K25" s="7">
        <f t="shared" si="1"/>
        <v>0</v>
      </c>
      <c r="L25" s="7">
        <f t="shared" si="2"/>
        <v>0.63900414937759331</v>
      </c>
      <c r="M25" s="12">
        <f t="shared" si="3"/>
        <v>0.93333333333333335</v>
      </c>
    </row>
    <row r="26" spans="1:13" ht="30" x14ac:dyDescent="0.25">
      <c r="A26" s="16" t="str">
        <f>[1]Sheet1!C26</f>
        <v>Licence - Langues, littératures et civilisations étrangères et régionales - Parcours Anglais</v>
      </c>
      <c r="B26" s="16">
        <f>[1]Sheet1!D26</f>
        <v>180</v>
      </c>
      <c r="C26" s="19">
        <f>[1]Sheet1!I26</f>
        <v>176</v>
      </c>
      <c r="D26" s="19">
        <f>[1]Sheet1!K26</f>
        <v>176</v>
      </c>
      <c r="E26" s="19">
        <f>[1]Sheet1!L26</f>
        <v>0</v>
      </c>
      <c r="F26" s="19">
        <f>[1]Sheet1!M26</f>
        <v>0</v>
      </c>
      <c r="G26" s="19">
        <f>[1]Sheet1!P26</f>
        <v>0</v>
      </c>
      <c r="H26" s="19">
        <f>[1]Sheet1!Q26</f>
        <v>698</v>
      </c>
      <c r="I26" s="19">
        <f>[1]Sheet1!R26</f>
        <v>1159</v>
      </c>
      <c r="J26" s="7">
        <f t="shared" si="0"/>
        <v>0.97777777777777775</v>
      </c>
      <c r="K26" s="7">
        <f t="shared" si="1"/>
        <v>0</v>
      </c>
      <c r="L26" s="7">
        <f t="shared" si="2"/>
        <v>0.60224331320103541</v>
      </c>
      <c r="M26" s="12">
        <f t="shared" si="3"/>
        <v>0.97777777777777775</v>
      </c>
    </row>
    <row r="27" spans="1:13" ht="30" x14ac:dyDescent="0.25">
      <c r="A27" s="16" t="str">
        <f>[1]Sheet1!C27</f>
        <v>Licence - Langues, littératures et civilisations étrangères et régionales - Parcours Espagnol</v>
      </c>
      <c r="B27" s="16">
        <f>[1]Sheet1!D27</f>
        <v>90</v>
      </c>
      <c r="C27" s="19">
        <f>[1]Sheet1!I27</f>
        <v>49</v>
      </c>
      <c r="D27" s="19">
        <f>[1]Sheet1!K27</f>
        <v>49</v>
      </c>
      <c r="E27" s="19">
        <f>[1]Sheet1!L27</f>
        <v>0</v>
      </c>
      <c r="F27" s="19">
        <f>[1]Sheet1!M27</f>
        <v>0</v>
      </c>
      <c r="G27" s="19">
        <f>[1]Sheet1!P27</f>
        <v>0</v>
      </c>
      <c r="H27" s="19">
        <f>[1]Sheet1!Q27</f>
        <v>292</v>
      </c>
      <c r="I27" s="19">
        <f>[1]Sheet1!R27</f>
        <v>221</v>
      </c>
      <c r="J27" s="7">
        <f t="shared" si="0"/>
        <v>0.5444444444444444</v>
      </c>
      <c r="K27" s="7">
        <f t="shared" si="1"/>
        <v>0</v>
      </c>
      <c r="L27" s="7">
        <f t="shared" si="2"/>
        <v>1.3212669683257918</v>
      </c>
      <c r="M27" s="12">
        <f t="shared" si="3"/>
        <v>0.5444444444444444</v>
      </c>
    </row>
    <row r="28" spans="1:13" ht="30" x14ac:dyDescent="0.25">
      <c r="A28" s="16" t="str">
        <f>[1]Sheet1!C28</f>
        <v>Licence - Langues, littératures et civilisations étrangères et régionales - Parcours Italien</v>
      </c>
      <c r="B28" s="16">
        <f>[1]Sheet1!D28</f>
        <v>90</v>
      </c>
      <c r="C28" s="19">
        <f>[1]Sheet1!I28</f>
        <v>39</v>
      </c>
      <c r="D28" s="19">
        <f>[1]Sheet1!K28</f>
        <v>39</v>
      </c>
      <c r="E28" s="19">
        <f>[1]Sheet1!L28</f>
        <v>0</v>
      </c>
      <c r="F28" s="19">
        <f>[1]Sheet1!M28</f>
        <v>0</v>
      </c>
      <c r="G28" s="19">
        <f>[1]Sheet1!P28</f>
        <v>0</v>
      </c>
      <c r="H28" s="19">
        <f>[1]Sheet1!Q28</f>
        <v>202</v>
      </c>
      <c r="I28" s="19">
        <f>[1]Sheet1!R28</f>
        <v>158</v>
      </c>
      <c r="J28" s="7">
        <f t="shared" si="0"/>
        <v>0.43333333333333335</v>
      </c>
      <c r="K28" s="7">
        <f t="shared" si="1"/>
        <v>0</v>
      </c>
      <c r="L28" s="7">
        <f t="shared" si="2"/>
        <v>1.2784810126582278</v>
      </c>
      <c r="M28" s="12">
        <f t="shared" si="3"/>
        <v>0.43333333333333335</v>
      </c>
    </row>
    <row r="29" spans="1:13" x14ac:dyDescent="0.25">
      <c r="A29" s="16" t="str">
        <f>[1]Sheet1!C29</f>
        <v>Licence - Musicologie</v>
      </c>
      <c r="B29" s="16">
        <f>[1]Sheet1!D29</f>
        <v>90</v>
      </c>
      <c r="C29" s="19">
        <f>[1]Sheet1!I29</f>
        <v>64</v>
      </c>
      <c r="D29" s="19">
        <f>[1]Sheet1!K29</f>
        <v>64</v>
      </c>
      <c r="E29" s="19">
        <f>[1]Sheet1!L29</f>
        <v>0</v>
      </c>
      <c r="F29" s="19">
        <f>[1]Sheet1!M29</f>
        <v>0</v>
      </c>
      <c r="G29" s="19">
        <f>[1]Sheet1!P29</f>
        <v>0</v>
      </c>
      <c r="H29" s="19">
        <f>[1]Sheet1!Q29</f>
        <v>307</v>
      </c>
      <c r="I29" s="19">
        <f>[1]Sheet1!R29</f>
        <v>429</v>
      </c>
      <c r="J29" s="7">
        <f t="shared" si="0"/>
        <v>0.71111111111111114</v>
      </c>
      <c r="K29" s="7">
        <f t="shared" si="1"/>
        <v>0</v>
      </c>
      <c r="L29" s="7">
        <f t="shared" si="2"/>
        <v>0.71561771561771559</v>
      </c>
      <c r="M29" s="12">
        <f t="shared" si="3"/>
        <v>0.71111111111111114</v>
      </c>
    </row>
    <row r="30" spans="1:13" x14ac:dyDescent="0.25">
      <c r="A30" s="16" t="str">
        <f>[1]Sheet1!C30</f>
        <v>Licence - Chimie</v>
      </c>
      <c r="B30" s="16">
        <f>[1]Sheet1!D30</f>
        <v>60</v>
      </c>
      <c r="C30" s="19">
        <f>[1]Sheet1!I30</f>
        <v>53</v>
      </c>
      <c r="D30" s="19">
        <f>[1]Sheet1!K30</f>
        <v>53</v>
      </c>
      <c r="E30" s="19">
        <f>[1]Sheet1!L30</f>
        <v>0</v>
      </c>
      <c r="F30" s="19">
        <f>[1]Sheet1!M30</f>
        <v>0</v>
      </c>
      <c r="G30" s="19">
        <f>[1]Sheet1!P30</f>
        <v>0</v>
      </c>
      <c r="H30" s="19">
        <f>[1]Sheet1!Q30</f>
        <v>352</v>
      </c>
      <c r="I30" s="19">
        <f>[1]Sheet1!R30</f>
        <v>557</v>
      </c>
      <c r="J30" s="7">
        <f t="shared" si="0"/>
        <v>0.8833333333333333</v>
      </c>
      <c r="K30" s="7">
        <f t="shared" si="1"/>
        <v>0</v>
      </c>
      <c r="L30" s="7">
        <f t="shared" si="2"/>
        <v>0.63195691202872528</v>
      </c>
      <c r="M30" s="12">
        <f t="shared" si="3"/>
        <v>0.8833333333333333</v>
      </c>
    </row>
    <row r="31" spans="1:13" ht="30" x14ac:dyDescent="0.25">
      <c r="A31" s="16" t="str">
        <f>[1]Sheet1!C31</f>
        <v>Licence - Electronique, énergie électrique, automatique</v>
      </c>
      <c r="B31" s="16">
        <f>[1]Sheet1!D31</f>
        <v>30</v>
      </c>
      <c r="C31" s="19">
        <f>[1]Sheet1!I31</f>
        <v>25</v>
      </c>
      <c r="D31" s="19">
        <f>[1]Sheet1!K31</f>
        <v>25</v>
      </c>
      <c r="E31" s="19">
        <f>[1]Sheet1!L31</f>
        <v>0</v>
      </c>
      <c r="F31" s="19">
        <f>[1]Sheet1!M31</f>
        <v>0</v>
      </c>
      <c r="G31" s="19">
        <f>[1]Sheet1!P31</f>
        <v>0</v>
      </c>
      <c r="H31" s="19">
        <f>[1]Sheet1!Q31</f>
        <v>107</v>
      </c>
      <c r="I31" s="19">
        <f>[1]Sheet1!R31</f>
        <v>176</v>
      </c>
      <c r="J31" s="7">
        <f t="shared" si="0"/>
        <v>0.83333333333333337</v>
      </c>
      <c r="K31" s="7">
        <f t="shared" si="1"/>
        <v>0</v>
      </c>
      <c r="L31" s="7">
        <f t="shared" si="2"/>
        <v>0.60795454545454541</v>
      </c>
      <c r="M31" s="12">
        <f t="shared" si="3"/>
        <v>0.83333333333333337</v>
      </c>
    </row>
    <row r="32" spans="1:13" x14ac:dyDescent="0.25">
      <c r="A32" s="16" t="str">
        <f>[1]Sheet1!C32</f>
        <v>Licence - Informatique</v>
      </c>
      <c r="B32" s="16">
        <f>[1]Sheet1!D32</f>
        <v>160</v>
      </c>
      <c r="C32" s="19">
        <f>[1]Sheet1!I32</f>
        <v>154</v>
      </c>
      <c r="D32" s="19">
        <f>[1]Sheet1!K32</f>
        <v>154</v>
      </c>
      <c r="E32" s="19">
        <f>[1]Sheet1!L32</f>
        <v>0</v>
      </c>
      <c r="F32" s="19">
        <f>[1]Sheet1!M32</f>
        <v>0</v>
      </c>
      <c r="G32" s="19">
        <f>[1]Sheet1!P32</f>
        <v>0</v>
      </c>
      <c r="H32" s="19">
        <f>[1]Sheet1!Q32</f>
        <v>578</v>
      </c>
      <c r="I32" s="19">
        <f>[1]Sheet1!R32</f>
        <v>1133</v>
      </c>
      <c r="J32" s="7">
        <f t="shared" si="0"/>
        <v>0.96250000000000002</v>
      </c>
      <c r="K32" s="7">
        <f t="shared" si="1"/>
        <v>0</v>
      </c>
      <c r="L32" s="7">
        <f t="shared" si="2"/>
        <v>0.5101500441306267</v>
      </c>
      <c r="M32" s="12">
        <f t="shared" si="3"/>
        <v>0.96250000000000002</v>
      </c>
    </row>
    <row r="33" spans="1:13" x14ac:dyDescent="0.25">
      <c r="A33" s="16" t="str">
        <f>[1]Sheet1!C33</f>
        <v>Licence - Mathématiques</v>
      </c>
      <c r="B33" s="16">
        <f>[1]Sheet1!D33</f>
        <v>80</v>
      </c>
      <c r="C33" s="19">
        <f>[1]Sheet1!I33</f>
        <v>79</v>
      </c>
      <c r="D33" s="19">
        <f>[1]Sheet1!K33</f>
        <v>79</v>
      </c>
      <c r="E33" s="19">
        <f>[1]Sheet1!L33</f>
        <v>0</v>
      </c>
      <c r="F33" s="19">
        <f>[1]Sheet1!M33</f>
        <v>0</v>
      </c>
      <c r="G33" s="19">
        <f>[1]Sheet1!P33</f>
        <v>0</v>
      </c>
      <c r="H33" s="19">
        <f>[1]Sheet1!Q33</f>
        <v>599</v>
      </c>
      <c r="I33" s="19">
        <f>[1]Sheet1!R33</f>
        <v>1165</v>
      </c>
      <c r="J33" s="7">
        <f t="shared" si="0"/>
        <v>0.98750000000000004</v>
      </c>
      <c r="K33" s="7">
        <f t="shared" si="1"/>
        <v>0</v>
      </c>
      <c r="L33" s="7">
        <f t="shared" si="2"/>
        <v>0.51416309012875538</v>
      </c>
      <c r="M33" s="12">
        <f t="shared" si="3"/>
        <v>0.98750000000000004</v>
      </c>
    </row>
    <row r="34" spans="1:13" ht="30" x14ac:dyDescent="0.25">
      <c r="A34" s="16" t="str">
        <f>[1]Sheet1!C34</f>
        <v>Licence - Mathématiques et informatique appliquées aux sciences humaines et sociales</v>
      </c>
      <c r="B34" s="16">
        <f>[1]Sheet1!D34</f>
        <v>80</v>
      </c>
      <c r="C34" s="19">
        <f>[1]Sheet1!I34</f>
        <v>78</v>
      </c>
      <c r="D34" s="19">
        <f>[1]Sheet1!K34</f>
        <v>78</v>
      </c>
      <c r="E34" s="19">
        <f>[1]Sheet1!L34</f>
        <v>0</v>
      </c>
      <c r="F34" s="19">
        <f>[1]Sheet1!M34</f>
        <v>0</v>
      </c>
      <c r="G34" s="19">
        <f>[1]Sheet1!P34</f>
        <v>0</v>
      </c>
      <c r="H34" s="19">
        <f>[1]Sheet1!Q34</f>
        <v>293</v>
      </c>
      <c r="I34" s="19">
        <f>[1]Sheet1!R34</f>
        <v>467</v>
      </c>
      <c r="J34" s="7">
        <f t="shared" si="0"/>
        <v>0.97499999999999998</v>
      </c>
      <c r="K34" s="7">
        <f t="shared" si="1"/>
        <v>0</v>
      </c>
      <c r="L34" s="7">
        <f t="shared" si="2"/>
        <v>0.62740899357601709</v>
      </c>
      <c r="M34" s="12">
        <f t="shared" si="3"/>
        <v>0.97499999999999998</v>
      </c>
    </row>
    <row r="35" spans="1:13" x14ac:dyDescent="0.25">
      <c r="A35" s="16" t="str">
        <f>[1]Sheet1!C35</f>
        <v>Licence - Physique</v>
      </c>
      <c r="B35" s="16">
        <f>[1]Sheet1!D35</f>
        <v>60</v>
      </c>
      <c r="C35" s="19">
        <f>[1]Sheet1!I35</f>
        <v>58</v>
      </c>
      <c r="D35" s="19">
        <f>[1]Sheet1!K35</f>
        <v>58</v>
      </c>
      <c r="E35" s="19">
        <f>[1]Sheet1!L35</f>
        <v>0</v>
      </c>
      <c r="F35" s="19">
        <f>[1]Sheet1!M35</f>
        <v>0</v>
      </c>
      <c r="G35" s="19">
        <f>[1]Sheet1!P35</f>
        <v>0</v>
      </c>
      <c r="H35" s="19">
        <f>[1]Sheet1!Q35</f>
        <v>362</v>
      </c>
      <c r="I35" s="19">
        <f>[1]Sheet1!R35</f>
        <v>614</v>
      </c>
      <c r="J35" s="7">
        <f t="shared" si="0"/>
        <v>0.96666666666666667</v>
      </c>
      <c r="K35" s="7">
        <f t="shared" si="1"/>
        <v>0</v>
      </c>
      <c r="L35" s="7">
        <f t="shared" si="2"/>
        <v>0.5895765472312704</v>
      </c>
      <c r="M35" s="12">
        <f t="shared" si="3"/>
        <v>0.96666666666666667</v>
      </c>
    </row>
    <row r="36" spans="1:13" x14ac:dyDescent="0.25">
      <c r="A36" s="16" t="str">
        <f>[1]Sheet1!C36</f>
        <v>Licence - Sciences de la terre</v>
      </c>
      <c r="B36" s="16">
        <f>[1]Sheet1!D36</f>
        <v>30</v>
      </c>
      <c r="C36" s="19">
        <f>[1]Sheet1!I36</f>
        <v>24</v>
      </c>
      <c r="D36" s="19">
        <f>[1]Sheet1!K36</f>
        <v>24</v>
      </c>
      <c r="E36" s="19">
        <f>[1]Sheet1!L36</f>
        <v>0</v>
      </c>
      <c r="F36" s="19">
        <f>[1]Sheet1!M36</f>
        <v>0</v>
      </c>
      <c r="G36" s="19">
        <f>[1]Sheet1!P36</f>
        <v>0</v>
      </c>
      <c r="H36" s="19">
        <f>[1]Sheet1!Q36</f>
        <v>152</v>
      </c>
      <c r="I36" s="19">
        <f>[1]Sheet1!R36</f>
        <v>224</v>
      </c>
      <c r="J36" s="7">
        <f t="shared" si="0"/>
        <v>0.8</v>
      </c>
      <c r="K36" s="7">
        <f t="shared" si="1"/>
        <v>0</v>
      </c>
      <c r="L36" s="7">
        <f t="shared" si="2"/>
        <v>0.6785714285714286</v>
      </c>
      <c r="M36" s="12">
        <f t="shared" si="3"/>
        <v>0.8</v>
      </c>
    </row>
    <row r="37" spans="1:13" ht="30" x14ac:dyDescent="0.25">
      <c r="A37" s="16" t="str">
        <f>[1]Sheet1!C37</f>
        <v>Licence - Sciences et Humanités - Parcours Environnement</v>
      </c>
      <c r="B37" s="16">
        <f>[1]Sheet1!D37</f>
        <v>35</v>
      </c>
      <c r="C37" s="19">
        <f>[1]Sheet1!I37</f>
        <v>35</v>
      </c>
      <c r="D37" s="19">
        <f>[1]Sheet1!K37</f>
        <v>35</v>
      </c>
      <c r="E37" s="19">
        <f>[1]Sheet1!L37</f>
        <v>0</v>
      </c>
      <c r="F37" s="19">
        <f>[1]Sheet1!M37</f>
        <v>0</v>
      </c>
      <c r="G37" s="19">
        <f>[1]Sheet1!P37</f>
        <v>0</v>
      </c>
      <c r="H37" s="19">
        <f>[1]Sheet1!Q37</f>
        <v>153</v>
      </c>
      <c r="I37" s="19">
        <f>[1]Sheet1!R37</f>
        <v>313</v>
      </c>
      <c r="J37" s="7">
        <f t="shared" si="0"/>
        <v>1</v>
      </c>
      <c r="K37" s="7">
        <f t="shared" si="1"/>
        <v>0</v>
      </c>
      <c r="L37" s="7">
        <f t="shared" si="2"/>
        <v>0.48881789137380194</v>
      </c>
      <c r="M37" s="12">
        <f t="shared" si="3"/>
        <v>1</v>
      </c>
    </row>
    <row r="38" spans="1:13" x14ac:dyDescent="0.25">
      <c r="A38" s="16" t="str">
        <f>[1]Sheet1!C38</f>
        <v>Licence - Géographie et aménagement</v>
      </c>
      <c r="B38" s="16">
        <f>[1]Sheet1!D38</f>
        <v>60</v>
      </c>
      <c r="C38" s="19">
        <f>[1]Sheet1!I38</f>
        <v>59</v>
      </c>
      <c r="D38" s="19">
        <f>[1]Sheet1!K38</f>
        <v>59</v>
      </c>
      <c r="E38" s="19">
        <f>[1]Sheet1!L38</f>
        <v>0</v>
      </c>
      <c r="F38" s="19">
        <f>[1]Sheet1!M38</f>
        <v>0</v>
      </c>
      <c r="G38" s="19">
        <f>[1]Sheet1!P38</f>
        <v>0</v>
      </c>
      <c r="H38" s="19">
        <f>[1]Sheet1!Q38</f>
        <v>203</v>
      </c>
      <c r="I38" s="19">
        <f>[1]Sheet1!R38</f>
        <v>277</v>
      </c>
      <c r="J38" s="7">
        <f t="shared" si="0"/>
        <v>0.98333333333333328</v>
      </c>
      <c r="K38" s="7">
        <f t="shared" si="1"/>
        <v>0</v>
      </c>
      <c r="L38" s="7">
        <f t="shared" si="2"/>
        <v>0.73285198555956677</v>
      </c>
      <c r="M38" s="12">
        <f t="shared" si="3"/>
        <v>0.98333333333333328</v>
      </c>
    </row>
    <row r="39" spans="1:13" x14ac:dyDescent="0.25">
      <c r="A39" s="16" t="str">
        <f>[1]Sheet1!C39</f>
        <v>Licence - Philosophie</v>
      </c>
      <c r="B39" s="16">
        <f>[1]Sheet1!D39</f>
        <v>80</v>
      </c>
      <c r="C39" s="19">
        <f>[1]Sheet1!I39</f>
        <v>76</v>
      </c>
      <c r="D39" s="19">
        <f>[1]Sheet1!K39</f>
        <v>76</v>
      </c>
      <c r="E39" s="19">
        <f>[1]Sheet1!L39</f>
        <v>0</v>
      </c>
      <c r="F39" s="19">
        <f>[1]Sheet1!M39</f>
        <v>0</v>
      </c>
      <c r="G39" s="19">
        <f>[1]Sheet1!P39</f>
        <v>0</v>
      </c>
      <c r="H39" s="19">
        <f>[1]Sheet1!Q39</f>
        <v>386</v>
      </c>
      <c r="I39" s="19">
        <f>[1]Sheet1!R39</f>
        <v>359</v>
      </c>
      <c r="J39" s="7">
        <f t="shared" si="0"/>
        <v>0.95</v>
      </c>
      <c r="K39" s="7">
        <f t="shared" si="1"/>
        <v>0</v>
      </c>
      <c r="L39" s="7">
        <f t="shared" si="2"/>
        <v>1.075208913649025</v>
      </c>
      <c r="M39" s="12">
        <f t="shared" si="3"/>
        <v>0.95</v>
      </c>
    </row>
    <row r="40" spans="1:13" ht="30" x14ac:dyDescent="0.25">
      <c r="A40" s="16" t="str">
        <f>[1]Sheet1!C40</f>
        <v>Licence - Sciences de l'Homme, Anthropologie, Ethnologie</v>
      </c>
      <c r="B40" s="16">
        <f>[1]Sheet1!D40</f>
        <v>90</v>
      </c>
      <c r="C40" s="19">
        <f>[1]Sheet1!I40</f>
        <v>89</v>
      </c>
      <c r="D40" s="19">
        <f>[1]Sheet1!K40</f>
        <v>89</v>
      </c>
      <c r="E40" s="19">
        <f>[1]Sheet1!L40</f>
        <v>0</v>
      </c>
      <c r="F40" s="19">
        <f>[1]Sheet1!M40</f>
        <v>0</v>
      </c>
      <c r="G40" s="19">
        <f>[1]Sheet1!P40</f>
        <v>0</v>
      </c>
      <c r="H40" s="19">
        <f>[1]Sheet1!Q40</f>
        <v>388</v>
      </c>
      <c r="I40" s="19">
        <f>[1]Sheet1!R40</f>
        <v>335</v>
      </c>
      <c r="J40" s="7">
        <f t="shared" ref="J40" si="7">C40/B40</f>
        <v>0.98888888888888893</v>
      </c>
      <c r="K40" s="7">
        <f t="shared" ref="K40" si="8">G40/I40</f>
        <v>0</v>
      </c>
      <c r="L40" s="7">
        <f t="shared" ref="L40" si="9">H40/I40</f>
        <v>1.1582089552238806</v>
      </c>
      <c r="M40" s="12">
        <f t="shared" ref="M40" si="10">(D40+E40)/B40</f>
        <v>0.98888888888888893</v>
      </c>
    </row>
    <row r="41" spans="1:13" x14ac:dyDescent="0.25">
      <c r="A41" s="16" t="str">
        <f>[1]Sheet1!C41</f>
        <v>Licence - Sciences de l'éducation et de la formation</v>
      </c>
      <c r="B41" s="16">
        <f>[1]Sheet1!D41</f>
        <v>45</v>
      </c>
      <c r="C41" s="19">
        <f>[1]Sheet1!I41</f>
        <v>43</v>
      </c>
      <c r="D41" s="19">
        <f>[1]Sheet1!K41</f>
        <v>43</v>
      </c>
      <c r="E41" s="19">
        <f>[1]Sheet1!L41</f>
        <v>0</v>
      </c>
      <c r="F41" s="19">
        <f>[1]Sheet1!M41</f>
        <v>0</v>
      </c>
      <c r="G41" s="19">
        <f>[1]Sheet1!P41</f>
        <v>42</v>
      </c>
      <c r="H41" s="19">
        <f>[1]Sheet1!Q41</f>
        <v>161</v>
      </c>
      <c r="I41" s="19">
        <f>[1]Sheet1!R41</f>
        <v>552</v>
      </c>
      <c r="J41" s="7">
        <f t="shared" si="0"/>
        <v>0.9555555555555556</v>
      </c>
      <c r="K41" s="7">
        <f t="shared" si="1"/>
        <v>7.6086956521739135E-2</v>
      </c>
      <c r="L41" s="7">
        <f t="shared" si="2"/>
        <v>0.29166666666666669</v>
      </c>
      <c r="M41" s="12">
        <f t="shared" si="3"/>
        <v>0.9555555555555556</v>
      </c>
    </row>
    <row r="42" spans="1:13" x14ac:dyDescent="0.25">
      <c r="A42" s="16" t="str">
        <f>[1]Sheet1!C42</f>
        <v>Licence - Sciences du langage</v>
      </c>
      <c r="B42" s="16">
        <f>[1]Sheet1!D42</f>
        <v>90</v>
      </c>
      <c r="C42" s="19">
        <f>[1]Sheet1!I42</f>
        <v>89</v>
      </c>
      <c r="D42" s="19">
        <f>[1]Sheet1!K42</f>
        <v>89</v>
      </c>
      <c r="E42" s="19">
        <f>[1]Sheet1!L42</f>
        <v>0</v>
      </c>
      <c r="F42" s="19">
        <f>[1]Sheet1!M42</f>
        <v>0</v>
      </c>
      <c r="G42" s="19">
        <f>[1]Sheet1!P42</f>
        <v>0</v>
      </c>
      <c r="H42" s="19">
        <f>[1]Sheet1!Q42</f>
        <v>294</v>
      </c>
      <c r="I42" s="19">
        <f>[1]Sheet1!R42</f>
        <v>264</v>
      </c>
      <c r="J42" s="7">
        <f t="shared" si="0"/>
        <v>0.98888888888888893</v>
      </c>
      <c r="K42" s="7">
        <f t="shared" si="1"/>
        <v>0</v>
      </c>
      <c r="L42" s="7">
        <f t="shared" si="2"/>
        <v>1.1136363636363635</v>
      </c>
      <c r="M42" s="12">
        <f t="shared" si="3"/>
        <v>0.98888888888888893</v>
      </c>
    </row>
    <row r="43" spans="1:13" x14ac:dyDescent="0.25">
      <c r="A43" s="16" t="str">
        <f>[1]Sheet1!C43</f>
        <v>Licence - Sociologie</v>
      </c>
      <c r="B43" s="16">
        <f>[1]Sheet1!D43</f>
        <v>100</v>
      </c>
      <c r="C43" s="19">
        <f>[1]Sheet1!I43</f>
        <v>98</v>
      </c>
      <c r="D43" s="19">
        <f>[1]Sheet1!K43</f>
        <v>98</v>
      </c>
      <c r="E43" s="19">
        <f>[1]Sheet1!L43</f>
        <v>0</v>
      </c>
      <c r="F43" s="19">
        <f>[1]Sheet1!M43</f>
        <v>0</v>
      </c>
      <c r="G43" s="19">
        <f>[1]Sheet1!P43</f>
        <v>0</v>
      </c>
      <c r="H43" s="19">
        <f>[1]Sheet1!Q43</f>
        <v>576</v>
      </c>
      <c r="I43" s="19">
        <f>[1]Sheet1!R43</f>
        <v>1040</v>
      </c>
      <c r="J43" s="7">
        <f t="shared" si="0"/>
        <v>0.98</v>
      </c>
      <c r="K43" s="7">
        <f t="shared" si="1"/>
        <v>0</v>
      </c>
      <c r="L43" s="7">
        <f t="shared" si="2"/>
        <v>0.55384615384615388</v>
      </c>
      <c r="M43" s="12">
        <f t="shared" si="3"/>
        <v>0.98</v>
      </c>
    </row>
    <row r="44" spans="1:13" x14ac:dyDescent="0.25">
      <c r="A44" s="16" t="str">
        <f>[1]Sheet1!C44</f>
        <v>Licence - Lettres</v>
      </c>
      <c r="B44" s="16">
        <f>[1]Sheet1!D44</f>
        <v>90</v>
      </c>
      <c r="C44" s="19">
        <f>[1]Sheet1!I44</f>
        <v>85</v>
      </c>
      <c r="D44" s="19">
        <f>[1]Sheet1!K44</f>
        <v>85</v>
      </c>
      <c r="E44" s="19">
        <f>[1]Sheet1!L44</f>
        <v>0</v>
      </c>
      <c r="F44" s="19">
        <f>[1]Sheet1!M44</f>
        <v>0</v>
      </c>
      <c r="G44" s="19">
        <f>[1]Sheet1!P44</f>
        <v>0</v>
      </c>
      <c r="H44" s="19">
        <f>[1]Sheet1!Q44</f>
        <v>657</v>
      </c>
      <c r="I44" s="19">
        <f>[1]Sheet1!R44</f>
        <v>792</v>
      </c>
      <c r="J44" s="7">
        <f t="shared" ref="J44:J62" si="11">C44/B44</f>
        <v>0.94444444444444442</v>
      </c>
      <c r="K44" s="7">
        <f t="shared" ref="K44:K62" si="12">G44/I44</f>
        <v>0</v>
      </c>
      <c r="L44" s="7">
        <f t="shared" ref="L44:L62" si="13">H44/I44</f>
        <v>0.82954545454545459</v>
      </c>
      <c r="M44" s="12">
        <f t="shared" ref="M44:M62" si="14">(D44+E44)/B44</f>
        <v>0.94444444444444442</v>
      </c>
    </row>
    <row r="45" spans="1:13" x14ac:dyDescent="0.25">
      <c r="A45" s="16" t="str">
        <f>[1]Sheet1!C45</f>
        <v>Licence - Lettres -  Accès Santé (LAS)</v>
      </c>
      <c r="B45" s="16">
        <f>[1]Sheet1!D45</f>
        <v>90</v>
      </c>
      <c r="C45" s="19">
        <f>[1]Sheet1!I45</f>
        <v>90</v>
      </c>
      <c r="D45" s="19">
        <f>[1]Sheet1!K45</f>
        <v>90</v>
      </c>
      <c r="E45" s="19">
        <f>[1]Sheet1!L45</f>
        <v>0</v>
      </c>
      <c r="F45" s="19">
        <f>[1]Sheet1!M45</f>
        <v>0</v>
      </c>
      <c r="G45" s="19">
        <f>[1]Sheet1!P45</f>
        <v>214</v>
      </c>
      <c r="H45" s="19">
        <f>[1]Sheet1!Q45</f>
        <v>188</v>
      </c>
      <c r="I45" s="19">
        <f>[1]Sheet1!R45</f>
        <v>906</v>
      </c>
      <c r="J45" s="7">
        <f t="shared" si="11"/>
        <v>1</v>
      </c>
      <c r="K45" s="7">
        <f t="shared" si="12"/>
        <v>0.23620309050772628</v>
      </c>
      <c r="L45" s="7">
        <f t="shared" si="13"/>
        <v>0.20750551876379691</v>
      </c>
      <c r="M45" s="12">
        <f t="shared" si="14"/>
        <v>1</v>
      </c>
    </row>
    <row r="46" spans="1:13" x14ac:dyDescent="0.25">
      <c r="A46" s="16" t="str">
        <f>[1]Sheet1!C46</f>
        <v>Licence - Droit</v>
      </c>
      <c r="B46" s="16">
        <f>[1]Sheet1!D46</f>
        <v>700</v>
      </c>
      <c r="C46" s="19">
        <f>[1]Sheet1!I46</f>
        <v>699</v>
      </c>
      <c r="D46" s="19">
        <f>[1]Sheet1!K46</f>
        <v>699</v>
      </c>
      <c r="E46" s="19">
        <f>[1]Sheet1!L46</f>
        <v>0</v>
      </c>
      <c r="F46" s="19">
        <f>[1]Sheet1!M46</f>
        <v>0</v>
      </c>
      <c r="G46" s="19">
        <f>[1]Sheet1!P46</f>
        <v>416</v>
      </c>
      <c r="H46" s="19">
        <f>[1]Sheet1!Q46</f>
        <v>1242</v>
      </c>
      <c r="I46" s="19">
        <f>[1]Sheet1!R46</f>
        <v>5347</v>
      </c>
      <c r="J46" s="7">
        <f t="shared" si="11"/>
        <v>0.99857142857142855</v>
      </c>
      <c r="K46" s="7">
        <f t="shared" si="12"/>
        <v>7.7800635870581641E-2</v>
      </c>
      <c r="L46" s="7">
        <f t="shared" si="13"/>
        <v>0.2322797830559192</v>
      </c>
      <c r="M46" s="12">
        <f t="shared" si="14"/>
        <v>0.99857142857142855</v>
      </c>
    </row>
    <row r="47" spans="1:13" x14ac:dyDescent="0.25">
      <c r="A47" s="16" t="str">
        <f>[1]Sheet1!C47</f>
        <v>Licence - Droit -  Accès Santé (LAS)</v>
      </c>
      <c r="B47" s="16">
        <f>[1]Sheet1!D47</f>
        <v>67</v>
      </c>
      <c r="C47" s="19">
        <f>[1]Sheet1!I47</f>
        <v>67</v>
      </c>
      <c r="D47" s="19">
        <f>[1]Sheet1!K47</f>
        <v>67</v>
      </c>
      <c r="E47" s="19">
        <f>[1]Sheet1!L47</f>
        <v>0</v>
      </c>
      <c r="F47" s="19">
        <f>[1]Sheet1!M47</f>
        <v>0</v>
      </c>
      <c r="G47" s="19">
        <f>[1]Sheet1!P47</f>
        <v>77</v>
      </c>
      <c r="H47" s="19">
        <f>[1]Sheet1!Q47</f>
        <v>353</v>
      </c>
      <c r="I47" s="19">
        <f>[1]Sheet1!R47</f>
        <v>1071</v>
      </c>
      <c r="J47" s="7">
        <f t="shared" si="11"/>
        <v>1</v>
      </c>
      <c r="K47" s="7">
        <f t="shared" si="12"/>
        <v>7.1895424836601302E-2</v>
      </c>
      <c r="L47" s="7">
        <f t="shared" si="13"/>
        <v>0.3295985060690943</v>
      </c>
      <c r="M47" s="12">
        <f t="shared" si="14"/>
        <v>1</v>
      </c>
    </row>
    <row r="48" spans="1:13" x14ac:dyDescent="0.25">
      <c r="A48" s="16" t="str">
        <f>[1]Sheet1!C48</f>
        <v>Licence - Economie et gestion</v>
      </c>
      <c r="B48" s="16">
        <f>[1]Sheet1!D48</f>
        <v>400</v>
      </c>
      <c r="C48" s="19">
        <f>[1]Sheet1!I48</f>
        <v>392</v>
      </c>
      <c r="D48" s="19">
        <f>[1]Sheet1!K48</f>
        <v>392</v>
      </c>
      <c r="E48" s="19">
        <f>[1]Sheet1!L48</f>
        <v>0</v>
      </c>
      <c r="F48" s="19">
        <f>[1]Sheet1!M48</f>
        <v>0</v>
      </c>
      <c r="G48" s="19">
        <f>[1]Sheet1!P48</f>
        <v>121</v>
      </c>
      <c r="H48" s="19">
        <f>[1]Sheet1!Q48</f>
        <v>1678</v>
      </c>
      <c r="I48" s="19">
        <f>[1]Sheet1!R48</f>
        <v>4599</v>
      </c>
      <c r="J48" s="7">
        <f t="shared" si="11"/>
        <v>0.98</v>
      </c>
      <c r="K48" s="7">
        <f t="shared" si="12"/>
        <v>2.6310067405957815E-2</v>
      </c>
      <c r="L48" s="7">
        <f t="shared" si="13"/>
        <v>0.3648619265057621</v>
      </c>
      <c r="M48" s="12">
        <f t="shared" si="14"/>
        <v>0.98</v>
      </c>
    </row>
    <row r="49" spans="1:13" x14ac:dyDescent="0.25">
      <c r="A49" s="16" t="str">
        <f>[1]Sheet1!C49</f>
        <v>Licence - Economie et gestion -  Accès Santé (LAS)</v>
      </c>
      <c r="B49" s="16">
        <f>[1]Sheet1!D49</f>
        <v>110</v>
      </c>
      <c r="C49" s="19">
        <f>[1]Sheet1!I49</f>
        <v>108</v>
      </c>
      <c r="D49" s="19">
        <f>[1]Sheet1!K49</f>
        <v>108</v>
      </c>
      <c r="E49" s="19">
        <f>[1]Sheet1!L49</f>
        <v>0</v>
      </c>
      <c r="F49" s="19">
        <f>[1]Sheet1!M49</f>
        <v>0</v>
      </c>
      <c r="G49" s="19">
        <f>[1]Sheet1!P49</f>
        <v>216</v>
      </c>
      <c r="H49" s="19">
        <f>[1]Sheet1!Q49</f>
        <v>348</v>
      </c>
      <c r="I49" s="19">
        <f>[1]Sheet1!R49</f>
        <v>1648</v>
      </c>
      <c r="J49" s="7">
        <f t="shared" si="11"/>
        <v>0.98181818181818181</v>
      </c>
      <c r="K49" s="7">
        <f t="shared" si="12"/>
        <v>0.13106796116504854</v>
      </c>
      <c r="L49" s="7">
        <f t="shared" si="13"/>
        <v>0.21116504854368931</v>
      </c>
      <c r="M49" s="12">
        <f t="shared" si="14"/>
        <v>0.98181818181818181</v>
      </c>
    </row>
    <row r="50" spans="1:13" x14ac:dyDescent="0.25">
      <c r="A50" s="16" t="str">
        <f>[1]Sheet1!C50</f>
        <v>Licence - Sciences de la vie</v>
      </c>
      <c r="B50" s="16">
        <f>[1]Sheet1!D50</f>
        <v>260</v>
      </c>
      <c r="C50" s="19">
        <f>[1]Sheet1!I50</f>
        <v>249</v>
      </c>
      <c r="D50" s="19">
        <f>[1]Sheet1!K50</f>
        <v>249</v>
      </c>
      <c r="E50" s="19">
        <f>[1]Sheet1!L50</f>
        <v>0</v>
      </c>
      <c r="F50" s="19">
        <f>[1]Sheet1!M50</f>
        <v>0</v>
      </c>
      <c r="G50" s="19">
        <f>[1]Sheet1!P50</f>
        <v>0</v>
      </c>
      <c r="H50" s="19">
        <f>[1]Sheet1!Q50</f>
        <v>1145</v>
      </c>
      <c r="I50" s="19">
        <f>[1]Sheet1!R50</f>
        <v>3750</v>
      </c>
      <c r="J50" s="7">
        <f t="shared" si="11"/>
        <v>0.95769230769230773</v>
      </c>
      <c r="K50" s="7">
        <f t="shared" si="12"/>
        <v>0</v>
      </c>
      <c r="L50" s="7">
        <f t="shared" si="13"/>
        <v>0.30533333333333335</v>
      </c>
      <c r="M50" s="12">
        <f t="shared" si="14"/>
        <v>0.95769230769230773</v>
      </c>
    </row>
    <row r="51" spans="1:13" x14ac:dyDescent="0.25">
      <c r="A51" s="16" t="str">
        <f>[1]Sheet1!C51</f>
        <v>Licence - Sciences de la vie -  Accès Santé (LAS)</v>
      </c>
      <c r="B51" s="16">
        <f>[1]Sheet1!D51</f>
        <v>144</v>
      </c>
      <c r="C51" s="19">
        <f>[1]Sheet1!I51</f>
        <v>141</v>
      </c>
      <c r="D51" s="19">
        <f>[1]Sheet1!K51</f>
        <v>141</v>
      </c>
      <c r="E51" s="19">
        <f>[1]Sheet1!L51</f>
        <v>0</v>
      </c>
      <c r="F51" s="19">
        <f>[1]Sheet1!M51</f>
        <v>0</v>
      </c>
      <c r="G51" s="19">
        <f>[1]Sheet1!P51</f>
        <v>323</v>
      </c>
      <c r="H51" s="19">
        <f>[1]Sheet1!Q51</f>
        <v>503</v>
      </c>
      <c r="I51" s="19">
        <f>[1]Sheet1!R51</f>
        <v>3750</v>
      </c>
      <c r="J51" s="7">
        <f t="shared" si="11"/>
        <v>0.97916666666666663</v>
      </c>
      <c r="K51" s="7">
        <f t="shared" si="12"/>
        <v>8.613333333333334E-2</v>
      </c>
      <c r="L51" s="7">
        <f t="shared" si="13"/>
        <v>0.13413333333333333</v>
      </c>
      <c r="M51" s="12">
        <f t="shared" si="14"/>
        <v>0.97916666666666663</v>
      </c>
    </row>
    <row r="52" spans="1:13" ht="30" x14ac:dyDescent="0.25">
      <c r="A52" s="16" t="str">
        <f>[1]Sheet1!C52</f>
        <v>Licence - Sciences et Techniques des Activités Physiques et Sportives</v>
      </c>
      <c r="B52" s="16">
        <f>[1]Sheet1!D52</f>
        <v>434</v>
      </c>
      <c r="C52" s="19">
        <f>[1]Sheet1!I52</f>
        <v>429</v>
      </c>
      <c r="D52" s="19">
        <f>[1]Sheet1!K52</f>
        <v>429</v>
      </c>
      <c r="E52" s="19">
        <f>[1]Sheet1!L52</f>
        <v>0</v>
      </c>
      <c r="F52" s="19">
        <f>[1]Sheet1!M52</f>
        <v>0</v>
      </c>
      <c r="G52" s="19">
        <f>[1]Sheet1!P52</f>
        <v>294</v>
      </c>
      <c r="H52" s="19">
        <f>[1]Sheet1!Q52</f>
        <v>957</v>
      </c>
      <c r="I52" s="19">
        <f>[1]Sheet1!R52</f>
        <v>4079</v>
      </c>
      <c r="J52" s="7">
        <f t="shared" si="11"/>
        <v>0.98847926267281105</v>
      </c>
      <c r="K52" s="7">
        <f t="shared" si="12"/>
        <v>7.2076489335621483E-2</v>
      </c>
      <c r="L52" s="7">
        <f t="shared" si="13"/>
        <v>0.23461632753125766</v>
      </c>
      <c r="M52" s="12">
        <f t="shared" si="14"/>
        <v>0.98847926267281105</v>
      </c>
    </row>
    <row r="53" spans="1:13" ht="30" x14ac:dyDescent="0.25">
      <c r="A53" s="16" t="str">
        <f>[1]Sheet1!C53</f>
        <v>Licence - Sciences et Techniques des Activités Physiques et Sportives -  Accès Santé (LAS)</v>
      </c>
      <c r="B53" s="16">
        <f>[1]Sheet1!D53</f>
        <v>180</v>
      </c>
      <c r="C53" s="19">
        <f>[1]Sheet1!I53</f>
        <v>181</v>
      </c>
      <c r="D53" s="19">
        <f>[1]Sheet1!K53</f>
        <v>181</v>
      </c>
      <c r="E53" s="19">
        <f>[1]Sheet1!L53</f>
        <v>0</v>
      </c>
      <c r="F53" s="19">
        <f>[1]Sheet1!M53</f>
        <v>0</v>
      </c>
      <c r="G53" s="19">
        <f>[1]Sheet1!P53</f>
        <v>275</v>
      </c>
      <c r="H53" s="19">
        <f>[1]Sheet1!Q53</f>
        <v>451</v>
      </c>
      <c r="I53" s="19">
        <f>[1]Sheet1!R53</f>
        <v>2442</v>
      </c>
      <c r="J53" s="7">
        <f t="shared" si="11"/>
        <v>1.0055555555555555</v>
      </c>
      <c r="K53" s="7">
        <f t="shared" si="12"/>
        <v>0.11261261261261261</v>
      </c>
      <c r="L53" s="7">
        <f t="shared" si="13"/>
        <v>0.18468468468468469</v>
      </c>
      <c r="M53" s="12">
        <f t="shared" si="14"/>
        <v>1.0055555555555555</v>
      </c>
    </row>
    <row r="54" spans="1:13" ht="30" x14ac:dyDescent="0.25">
      <c r="A54" s="16" t="str">
        <f>[1]Sheet1!C54</f>
        <v>Licence - Portail Mathématiques - Chimie - Informatique -  Accès Santé (LAS)</v>
      </c>
      <c r="B54" s="16">
        <f>[1]Sheet1!D54</f>
        <v>150</v>
      </c>
      <c r="C54" s="19">
        <f>[1]Sheet1!I54</f>
        <v>148</v>
      </c>
      <c r="D54" s="19">
        <f>[1]Sheet1!K54</f>
        <v>148</v>
      </c>
      <c r="E54" s="19">
        <f>[1]Sheet1!L54</f>
        <v>0</v>
      </c>
      <c r="F54" s="19">
        <f>[1]Sheet1!M54</f>
        <v>0</v>
      </c>
      <c r="G54" s="19">
        <f>[1]Sheet1!P54</f>
        <v>0</v>
      </c>
      <c r="H54" s="19">
        <f>[1]Sheet1!Q54</f>
        <v>624</v>
      </c>
      <c r="I54" s="19">
        <f>[1]Sheet1!R54</f>
        <v>953</v>
      </c>
      <c r="J54" s="7">
        <f t="shared" si="11"/>
        <v>0.98666666666666669</v>
      </c>
      <c r="K54" s="7">
        <f t="shared" si="12"/>
        <v>0</v>
      </c>
      <c r="L54" s="7">
        <f t="shared" si="13"/>
        <v>0.65477439664218262</v>
      </c>
      <c r="M54" s="12">
        <f t="shared" si="14"/>
        <v>0.98666666666666669</v>
      </c>
    </row>
    <row r="55" spans="1:13" x14ac:dyDescent="0.25">
      <c r="A55" s="16" t="str">
        <f>[1]Sheet1!C55</f>
        <v>Licence - Histoire</v>
      </c>
      <c r="B55" s="16">
        <f>[1]Sheet1!D55</f>
        <v>200</v>
      </c>
      <c r="C55" s="19">
        <f>[1]Sheet1!I55</f>
        <v>185</v>
      </c>
      <c r="D55" s="19">
        <f>[1]Sheet1!K55</f>
        <v>185</v>
      </c>
      <c r="E55" s="19">
        <f>[1]Sheet1!L55</f>
        <v>0</v>
      </c>
      <c r="F55" s="19">
        <f>[1]Sheet1!M55</f>
        <v>0</v>
      </c>
      <c r="G55" s="19">
        <f>[1]Sheet1!P55</f>
        <v>0</v>
      </c>
      <c r="H55" s="19">
        <f>[1]Sheet1!Q55</f>
        <v>937</v>
      </c>
      <c r="I55" s="19">
        <f>[1]Sheet1!R55</f>
        <v>1228</v>
      </c>
      <c r="J55" s="7">
        <f t="shared" si="11"/>
        <v>0.92500000000000004</v>
      </c>
      <c r="K55" s="7">
        <f t="shared" si="12"/>
        <v>0</v>
      </c>
      <c r="L55" s="7">
        <f t="shared" si="13"/>
        <v>0.76302931596091206</v>
      </c>
      <c r="M55" s="12">
        <f t="shared" si="14"/>
        <v>0.92500000000000004</v>
      </c>
    </row>
    <row r="56" spans="1:13" x14ac:dyDescent="0.25">
      <c r="A56" s="16" t="str">
        <f>[1]Sheet1!C56</f>
        <v>Licence - Histoire -  Accès Santé (LAS)</v>
      </c>
      <c r="B56" s="16">
        <f>[1]Sheet1!D56</f>
        <v>90</v>
      </c>
      <c r="C56" s="19">
        <f>[1]Sheet1!I56</f>
        <v>90</v>
      </c>
      <c r="D56" s="19">
        <f>[1]Sheet1!K56</f>
        <v>90</v>
      </c>
      <c r="E56" s="19">
        <f>[1]Sheet1!L56</f>
        <v>0</v>
      </c>
      <c r="F56" s="19">
        <f>[1]Sheet1!M56</f>
        <v>0</v>
      </c>
      <c r="G56" s="19">
        <f>[1]Sheet1!P56</f>
        <v>113</v>
      </c>
      <c r="H56" s="19">
        <f>[1]Sheet1!Q56</f>
        <v>378</v>
      </c>
      <c r="I56" s="19">
        <f>[1]Sheet1!R56</f>
        <v>887</v>
      </c>
      <c r="J56" s="7">
        <f t="shared" si="11"/>
        <v>1</v>
      </c>
      <c r="K56" s="7">
        <f t="shared" si="12"/>
        <v>0.1273957158962796</v>
      </c>
      <c r="L56" s="7">
        <f t="shared" si="13"/>
        <v>0.42615558060879366</v>
      </c>
      <c r="M56" s="12">
        <f t="shared" si="14"/>
        <v>1</v>
      </c>
    </row>
    <row r="57" spans="1:13" x14ac:dyDescent="0.25">
      <c r="A57" s="16" t="str">
        <f>[1]Sheet1!C57</f>
        <v>Licence - Psychologie</v>
      </c>
      <c r="B57" s="16">
        <f>[1]Sheet1!D57</f>
        <v>463</v>
      </c>
      <c r="C57" s="19">
        <f>[1]Sheet1!I57</f>
        <v>459</v>
      </c>
      <c r="D57" s="19">
        <f>[1]Sheet1!K57</f>
        <v>459</v>
      </c>
      <c r="E57" s="19">
        <f>[1]Sheet1!L57</f>
        <v>0</v>
      </c>
      <c r="F57" s="19">
        <f>[1]Sheet1!M57</f>
        <v>0</v>
      </c>
      <c r="G57" s="19">
        <f>[1]Sheet1!P57</f>
        <v>645</v>
      </c>
      <c r="H57" s="19">
        <f>[1]Sheet1!Q57</f>
        <v>1123</v>
      </c>
      <c r="I57" s="19">
        <f>[1]Sheet1!R57</f>
        <v>5457</v>
      </c>
      <c r="J57" s="7">
        <f t="shared" si="11"/>
        <v>0.99136069114470837</v>
      </c>
      <c r="K57" s="7">
        <f t="shared" si="12"/>
        <v>0.11819681143485432</v>
      </c>
      <c r="L57" s="7">
        <f t="shared" si="13"/>
        <v>0.20579072750595565</v>
      </c>
      <c r="M57" s="12">
        <f t="shared" si="14"/>
        <v>0.99136069114470837</v>
      </c>
    </row>
    <row r="58" spans="1:13" x14ac:dyDescent="0.25">
      <c r="A58" s="16" t="str">
        <f>[1]Sheet1!C58</f>
        <v>Licence - Psychologie -  Accès Santé (LAS)</v>
      </c>
      <c r="B58" s="16">
        <f>[1]Sheet1!D58</f>
        <v>135</v>
      </c>
      <c r="C58" s="19">
        <f>[1]Sheet1!I58</f>
        <v>136</v>
      </c>
      <c r="D58" s="19">
        <f>[1]Sheet1!K58</f>
        <v>136</v>
      </c>
      <c r="E58" s="19">
        <f>[1]Sheet1!L58</f>
        <v>0</v>
      </c>
      <c r="F58" s="19">
        <f>[1]Sheet1!M58</f>
        <v>0</v>
      </c>
      <c r="G58" s="19">
        <f>[1]Sheet1!P58</f>
        <v>635</v>
      </c>
      <c r="H58" s="19">
        <f>[1]Sheet1!Q58</f>
        <v>89</v>
      </c>
      <c r="I58" s="19">
        <f>[1]Sheet1!R58</f>
        <v>2989</v>
      </c>
      <c r="J58" s="7">
        <f t="shared" si="11"/>
        <v>1.0074074074074073</v>
      </c>
      <c r="K58" s="7">
        <f t="shared" si="12"/>
        <v>0.21244563399130145</v>
      </c>
      <c r="L58" s="7">
        <f t="shared" si="13"/>
        <v>2.9775844764135161E-2</v>
      </c>
      <c r="M58" s="12">
        <f t="shared" si="14"/>
        <v>1.0074074074074073</v>
      </c>
    </row>
    <row r="59" spans="1:13" ht="45" x14ac:dyDescent="0.25">
      <c r="A59" s="16" t="str">
        <f>[1]Sheet1!C59</f>
        <v>Université Côte d'Azur / Lycée d'Estienne d'Orves Nice - Licence - Lettres - Parcours Préparatoire au Professorat des Ecoles (PPPE)</v>
      </c>
      <c r="B59" s="16">
        <f>[1]Sheet1!D59</f>
        <v>35</v>
      </c>
      <c r="C59" s="19">
        <f>[1]Sheet1!I59</f>
        <v>32</v>
      </c>
      <c r="D59" s="19">
        <f>[1]Sheet1!K59</f>
        <v>32</v>
      </c>
      <c r="E59" s="19">
        <f>[1]Sheet1!L59</f>
        <v>0</v>
      </c>
      <c r="F59" s="19">
        <f>[1]Sheet1!M59</f>
        <v>0</v>
      </c>
      <c r="G59" s="19">
        <f>[1]Sheet1!P59</f>
        <v>68</v>
      </c>
      <c r="H59" s="19">
        <f>[1]Sheet1!Q59</f>
        <v>113</v>
      </c>
      <c r="I59" s="19">
        <f>[1]Sheet1!R59</f>
        <v>501</v>
      </c>
      <c r="J59" s="7">
        <f t="shared" si="11"/>
        <v>0.91428571428571426</v>
      </c>
      <c r="K59" s="7">
        <f t="shared" si="12"/>
        <v>0.13572854291417166</v>
      </c>
      <c r="L59" s="7">
        <f t="shared" si="13"/>
        <v>0.22554890219560877</v>
      </c>
      <c r="M59" s="12">
        <f t="shared" si="14"/>
        <v>0.91428571428571426</v>
      </c>
    </row>
    <row r="60" spans="1:13" ht="45" x14ac:dyDescent="0.25">
      <c r="A60" s="16" t="str">
        <f>[1]Sheet1!C60</f>
        <v>Université Côte d'Azur / lycée du Parc Impérial Nice - Licence - Sciences et technologies - Parcours Préparatoire au Professorat des Ecoles (PPPE)</v>
      </c>
      <c r="B60" s="16">
        <f>[1]Sheet1!D60</f>
        <v>35</v>
      </c>
      <c r="C60" s="19">
        <f>[1]Sheet1!I60</f>
        <v>32</v>
      </c>
      <c r="D60" s="19">
        <f>[1]Sheet1!K60</f>
        <v>32</v>
      </c>
      <c r="E60" s="19">
        <f>[1]Sheet1!L60</f>
        <v>0</v>
      </c>
      <c r="F60" s="19">
        <f>[1]Sheet1!M60</f>
        <v>0</v>
      </c>
      <c r="G60" s="19">
        <f>[1]Sheet1!P60</f>
        <v>8</v>
      </c>
      <c r="H60" s="19">
        <f>[1]Sheet1!Q60</f>
        <v>170</v>
      </c>
      <c r="I60" s="19">
        <f>[1]Sheet1!R60</f>
        <v>323</v>
      </c>
      <c r="J60" s="7">
        <f t="shared" si="11"/>
        <v>0.91428571428571426</v>
      </c>
      <c r="K60" s="7">
        <f t="shared" si="12"/>
        <v>2.4767801857585141E-2</v>
      </c>
      <c r="L60" s="7">
        <f t="shared" si="13"/>
        <v>0.52631578947368418</v>
      </c>
      <c r="M60" s="12">
        <f t="shared" si="14"/>
        <v>0.91428571428571426</v>
      </c>
    </row>
    <row r="61" spans="1:13" ht="45" x14ac:dyDescent="0.25">
      <c r="A61" s="16" t="str">
        <f>[1]Sheet1!C61</f>
        <v>Université Côte d'Azur / Lycée Masséna - Cycle pluridisciplinaire d'Études Supérieures - Sciences et société</v>
      </c>
      <c r="B61" s="16">
        <f>[1]Sheet1!D61</f>
        <v>45</v>
      </c>
      <c r="C61" s="19">
        <f>[1]Sheet1!I61</f>
        <v>27</v>
      </c>
      <c r="D61" s="19">
        <f>[1]Sheet1!K61</f>
        <v>27</v>
      </c>
      <c r="E61" s="19">
        <f>[1]Sheet1!L61</f>
        <v>0</v>
      </c>
      <c r="F61" s="19">
        <f>[1]Sheet1!M61</f>
        <v>0</v>
      </c>
      <c r="G61" s="19">
        <f>[1]Sheet1!P61</f>
        <v>0</v>
      </c>
      <c r="H61" s="19">
        <f>[1]Sheet1!Q61</f>
        <v>190</v>
      </c>
      <c r="I61" s="19">
        <f>[1]Sheet1!R61</f>
        <v>263</v>
      </c>
      <c r="J61" s="7">
        <f t="shared" si="11"/>
        <v>0.6</v>
      </c>
      <c r="K61" s="7">
        <f t="shared" si="12"/>
        <v>0</v>
      </c>
      <c r="L61" s="7">
        <f t="shared" si="13"/>
        <v>0.72243346007604559</v>
      </c>
      <c r="M61" s="12">
        <f t="shared" si="14"/>
        <v>0.6</v>
      </c>
    </row>
    <row r="62" spans="1:13" ht="45" x14ac:dyDescent="0.25">
      <c r="A62" s="16" t="str">
        <f>[1]Sheet1!C62</f>
        <v>Université Côte d'Azur / Lycée Stanislas - Cannes - Cycle pluridisciplinaire d'Études Supérieures - Humanités, Lettres et Sociétés</v>
      </c>
      <c r="B62" s="16">
        <f>[1]Sheet1!D62</f>
        <v>45</v>
      </c>
      <c r="C62" s="19">
        <f>[1]Sheet1!I62</f>
        <v>45</v>
      </c>
      <c r="D62" s="19">
        <f>[1]Sheet1!K62</f>
        <v>45</v>
      </c>
      <c r="E62" s="19">
        <f>[1]Sheet1!L62</f>
        <v>0</v>
      </c>
      <c r="F62" s="19">
        <f>[1]Sheet1!M62</f>
        <v>0</v>
      </c>
      <c r="G62" s="19">
        <f>[1]Sheet1!P62</f>
        <v>42</v>
      </c>
      <c r="H62" s="19">
        <f>[1]Sheet1!Q62</f>
        <v>178</v>
      </c>
      <c r="I62" s="19">
        <f>[1]Sheet1!R62</f>
        <v>606</v>
      </c>
      <c r="J62" s="7">
        <f t="shared" si="11"/>
        <v>1</v>
      </c>
      <c r="K62" s="7">
        <f t="shared" si="12"/>
        <v>6.9306930693069313E-2</v>
      </c>
      <c r="L62" s="7">
        <f t="shared" si="13"/>
        <v>0.29372937293729373</v>
      </c>
      <c r="M62" s="12">
        <f t="shared" si="14"/>
        <v>1</v>
      </c>
    </row>
    <row r="63" spans="1:13" x14ac:dyDescent="0.25">
      <c r="A63" s="17" t="s">
        <v>4</v>
      </c>
      <c r="B63" s="14">
        <f>SUM(B2:B62)</f>
        <v>6355</v>
      </c>
      <c r="C63" s="14">
        <f t="shared" ref="C63:I63" si="15">SUM(C2:C62)</f>
        <v>6028</v>
      </c>
      <c r="D63" s="14">
        <f t="shared" si="15"/>
        <v>6028</v>
      </c>
      <c r="E63" s="14">
        <f t="shared" si="15"/>
        <v>0</v>
      </c>
      <c r="F63" s="14">
        <f t="shared" si="15"/>
        <v>0</v>
      </c>
      <c r="G63" s="14">
        <f t="shared" si="15"/>
        <v>3696</v>
      </c>
      <c r="H63" s="14">
        <f t="shared" si="15"/>
        <v>22591</v>
      </c>
      <c r="I63" s="14">
        <f t="shared" si="15"/>
        <v>61913</v>
      </c>
      <c r="J63" s="10">
        <f t="shared" ref="J63" si="16">C63/B63</f>
        <v>0.9485444531864673</v>
      </c>
      <c r="K63" s="10">
        <f t="shared" ref="K63" si="17">G63/I63</f>
        <v>5.9696671135302762E-2</v>
      </c>
      <c r="L63" s="10">
        <f t="shared" ref="L63" si="18">H63/I63</f>
        <v>0.36488298095714955</v>
      </c>
      <c r="M63" s="13">
        <f t="shared" ref="M63" si="19">(D63+E63)/B63</f>
        <v>0.9485444531864673</v>
      </c>
    </row>
  </sheetData>
  <autoFilter ref="A1:L63" xr:uid="{00000000-0009-0000-0000-000000000000}"/>
  <pageMargins left="0.7" right="0.7" top="0.75" bottom="0.75" header="0.3" footer="0.3"/>
  <pageSetup paperSize="9" scale="33" orientation="portrait" r:id="rId1"/>
  <headerFooter>
    <oddHeader>&amp;L&amp;G&amp;R&amp;D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"/>
  <sheetViews>
    <sheetView view="pageLayout" topLeftCell="B3" zoomScaleNormal="100" workbookViewId="0">
      <selection activeCell="U33" sqref="U33"/>
    </sheetView>
  </sheetViews>
  <sheetFormatPr baseColWidth="10" defaultRowHeight="15" x14ac:dyDescent="0.25"/>
  <sheetData/>
  <pageMargins left="0.7" right="0.7" top="0.75" bottom="0.75" header="0.3" footer="0.3"/>
  <pageSetup paperSize="8" scale="80" orientation="landscape" r:id="rId1"/>
  <headerFooter>
    <oddHeader>&amp;L&amp;G&amp;R&amp;D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"/>
  <sheetViews>
    <sheetView topLeftCell="E1" zoomScaleNormal="100" zoomScaleSheetLayoutView="90" workbookViewId="0">
      <selection activeCell="W14" sqref="W14"/>
    </sheetView>
  </sheetViews>
  <sheetFormatPr baseColWidth="10" defaultRowHeight="15" x14ac:dyDescent="0.25"/>
  <sheetData/>
  <pageMargins left="0.7" right="0.7" top="0.75" bottom="0.75" header="0.3" footer="0.3"/>
  <pageSetup paperSize="9" scale="52" orientation="landscape" r:id="rId1"/>
  <headerFooter>
    <oddHeader>&amp;L&amp;G&amp;R&amp;D</oddHead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8"/>
  <sheetViews>
    <sheetView zoomScaleNormal="100" workbookViewId="0">
      <selection activeCell="G14" sqref="G14"/>
    </sheetView>
  </sheetViews>
  <sheetFormatPr baseColWidth="10" defaultRowHeight="15" x14ac:dyDescent="0.25"/>
  <cols>
    <col min="1" max="1" width="122.5703125" bestFit="1" customWidth="1"/>
    <col min="2" max="12" width="12.5703125" customWidth="1"/>
  </cols>
  <sheetData>
    <row r="1" spans="1:13" ht="105" x14ac:dyDescent="0.25">
      <c r="A1" s="1" t="s">
        <v>0</v>
      </c>
      <c r="B1" s="2" t="s">
        <v>1</v>
      </c>
      <c r="C1" s="2" t="s">
        <v>2</v>
      </c>
      <c r="D1" s="2" t="s">
        <v>13</v>
      </c>
      <c r="E1" s="2" t="s">
        <v>14</v>
      </c>
      <c r="F1" s="2" t="s">
        <v>10</v>
      </c>
      <c r="G1" s="15" t="s">
        <v>12</v>
      </c>
      <c r="H1" s="2" t="s">
        <v>11</v>
      </c>
      <c r="I1" s="2" t="s">
        <v>3</v>
      </c>
      <c r="J1" s="3" t="s">
        <v>6</v>
      </c>
      <c r="K1" s="4" t="s">
        <v>5</v>
      </c>
      <c r="L1" s="4" t="s">
        <v>7</v>
      </c>
      <c r="M1" s="4" t="s">
        <v>15</v>
      </c>
    </row>
    <row r="2" spans="1:13" x14ac:dyDescent="0.25">
      <c r="A2" s="20" t="s">
        <v>17</v>
      </c>
      <c r="B2" s="5">
        <v>84</v>
      </c>
      <c r="C2" s="6">
        <v>84</v>
      </c>
      <c r="D2" s="6">
        <v>84</v>
      </c>
      <c r="E2" s="6">
        <v>0</v>
      </c>
      <c r="F2" s="6">
        <v>0</v>
      </c>
      <c r="G2" s="6">
        <v>71</v>
      </c>
      <c r="H2" s="6">
        <v>323</v>
      </c>
      <c r="I2" s="6">
        <v>855</v>
      </c>
      <c r="J2" s="7">
        <f>C2/B2</f>
        <v>1</v>
      </c>
      <c r="K2" s="7">
        <f>G2/I2</f>
        <v>8.3040935672514624E-2</v>
      </c>
      <c r="L2" s="7">
        <f>H2/I2</f>
        <v>0.37777777777777777</v>
      </c>
      <c r="M2" s="12">
        <f>(D2+E2)/B2</f>
        <v>1</v>
      </c>
    </row>
    <row r="3" spans="1:13" x14ac:dyDescent="0.25">
      <c r="A3" s="20" t="s">
        <v>18</v>
      </c>
      <c r="B3" s="5">
        <v>27</v>
      </c>
      <c r="C3" s="6">
        <v>30</v>
      </c>
      <c r="D3" s="6">
        <v>30</v>
      </c>
      <c r="E3" s="6">
        <v>0</v>
      </c>
      <c r="F3" s="6">
        <v>0</v>
      </c>
      <c r="G3" s="6">
        <v>147</v>
      </c>
      <c r="H3" s="6">
        <v>38</v>
      </c>
      <c r="I3" s="6">
        <v>813</v>
      </c>
      <c r="J3" s="7">
        <f t="shared" ref="J3:J14" si="0">C3/B3</f>
        <v>1.1111111111111112</v>
      </c>
      <c r="K3" s="7">
        <f t="shared" ref="K3:K13" si="1">G3/I3</f>
        <v>0.18081180811808117</v>
      </c>
      <c r="L3" s="7">
        <f t="shared" ref="L3:L13" si="2">H3/I3</f>
        <v>4.6740467404674045E-2</v>
      </c>
      <c r="M3" s="12">
        <f t="shared" ref="M3:M14" si="3">(D3+E3)/B3</f>
        <v>1.1111111111111112</v>
      </c>
    </row>
    <row r="4" spans="1:13" x14ac:dyDescent="0.25">
      <c r="A4" s="20" t="s">
        <v>19</v>
      </c>
      <c r="B4" s="5">
        <v>112</v>
      </c>
      <c r="C4" s="6">
        <v>106</v>
      </c>
      <c r="D4" s="6">
        <v>106</v>
      </c>
      <c r="E4" s="6">
        <v>0</v>
      </c>
      <c r="F4" s="6">
        <v>0</v>
      </c>
      <c r="G4" s="6">
        <v>154</v>
      </c>
      <c r="H4" s="6">
        <v>328</v>
      </c>
      <c r="I4" s="6">
        <v>1323</v>
      </c>
      <c r="J4" s="7">
        <f t="shared" si="0"/>
        <v>0.9464285714285714</v>
      </c>
      <c r="K4" s="7">
        <f t="shared" si="1"/>
        <v>0.1164021164021164</v>
      </c>
      <c r="L4" s="7">
        <f t="shared" si="2"/>
        <v>0.24792139077853365</v>
      </c>
      <c r="M4" s="12">
        <f t="shared" si="3"/>
        <v>0.9464285714285714</v>
      </c>
    </row>
    <row r="5" spans="1:13" x14ac:dyDescent="0.25">
      <c r="A5" s="20" t="s">
        <v>20</v>
      </c>
      <c r="B5" s="5">
        <v>30</v>
      </c>
      <c r="C5" s="6">
        <v>28</v>
      </c>
      <c r="D5" s="6">
        <v>28</v>
      </c>
      <c r="E5" s="6">
        <v>0</v>
      </c>
      <c r="F5" s="6">
        <v>0</v>
      </c>
      <c r="G5" s="6">
        <v>0</v>
      </c>
      <c r="H5" s="6">
        <v>83</v>
      </c>
      <c r="I5" s="6">
        <v>264</v>
      </c>
      <c r="J5" s="7">
        <f t="shared" si="0"/>
        <v>0.93333333333333335</v>
      </c>
      <c r="K5" s="7">
        <f t="shared" si="1"/>
        <v>0</v>
      </c>
      <c r="L5" s="7">
        <f t="shared" si="2"/>
        <v>0.31439393939393939</v>
      </c>
      <c r="M5" s="12">
        <f t="shared" si="3"/>
        <v>0.93333333333333335</v>
      </c>
    </row>
    <row r="6" spans="1:13" x14ac:dyDescent="0.25">
      <c r="A6" s="20" t="s">
        <v>21</v>
      </c>
      <c r="B6" s="5">
        <v>30</v>
      </c>
      <c r="C6" s="6">
        <v>30</v>
      </c>
      <c r="D6" s="6">
        <v>30</v>
      </c>
      <c r="E6" s="6">
        <v>0</v>
      </c>
      <c r="F6" s="6">
        <v>0</v>
      </c>
      <c r="G6" s="6">
        <v>20</v>
      </c>
      <c r="H6" s="6">
        <v>36</v>
      </c>
      <c r="I6" s="6">
        <v>406</v>
      </c>
      <c r="J6" s="7">
        <f t="shared" si="0"/>
        <v>1</v>
      </c>
      <c r="K6" s="7">
        <f t="shared" si="1"/>
        <v>4.9261083743842367E-2</v>
      </c>
      <c r="L6" s="7">
        <f t="shared" si="2"/>
        <v>8.8669950738916259E-2</v>
      </c>
      <c r="M6" s="12">
        <f t="shared" si="3"/>
        <v>1</v>
      </c>
    </row>
    <row r="7" spans="1:13" x14ac:dyDescent="0.25">
      <c r="A7" s="20" t="s">
        <v>22</v>
      </c>
      <c r="B7" s="5">
        <v>70</v>
      </c>
      <c r="C7" s="6">
        <v>73</v>
      </c>
      <c r="D7" s="6">
        <v>73</v>
      </c>
      <c r="E7" s="6">
        <v>0</v>
      </c>
      <c r="F7" s="6">
        <v>0</v>
      </c>
      <c r="G7" s="6">
        <v>0</v>
      </c>
      <c r="H7" s="6">
        <v>331</v>
      </c>
      <c r="I7" s="6">
        <v>434</v>
      </c>
      <c r="J7" s="7">
        <f t="shared" si="0"/>
        <v>1.0428571428571429</v>
      </c>
      <c r="K7" s="7">
        <f t="shared" si="1"/>
        <v>0</v>
      </c>
      <c r="L7" s="7">
        <f t="shared" si="2"/>
        <v>0.76267281105990781</v>
      </c>
      <c r="M7" s="12">
        <f t="shared" si="3"/>
        <v>1.0428571428571429</v>
      </c>
    </row>
    <row r="8" spans="1:13" x14ac:dyDescent="0.25">
      <c r="A8" s="20" t="s">
        <v>23</v>
      </c>
      <c r="B8" s="5">
        <v>64</v>
      </c>
      <c r="C8" s="6">
        <v>64</v>
      </c>
      <c r="D8" s="6">
        <v>64</v>
      </c>
      <c r="E8" s="6">
        <v>0</v>
      </c>
      <c r="F8" s="6">
        <v>0</v>
      </c>
      <c r="G8" s="6">
        <v>17</v>
      </c>
      <c r="H8" s="6">
        <v>259</v>
      </c>
      <c r="I8" s="6">
        <v>497</v>
      </c>
      <c r="J8" s="7">
        <f t="shared" si="0"/>
        <v>1</v>
      </c>
      <c r="K8" s="7">
        <f t="shared" si="1"/>
        <v>3.4205231388329982E-2</v>
      </c>
      <c r="L8" s="7">
        <f t="shared" si="2"/>
        <v>0.52112676056338025</v>
      </c>
      <c r="M8" s="12">
        <f t="shared" si="3"/>
        <v>1</v>
      </c>
    </row>
    <row r="9" spans="1:13" x14ac:dyDescent="0.25">
      <c r="A9" s="20" t="s">
        <v>24</v>
      </c>
      <c r="B9" s="5">
        <v>25</v>
      </c>
      <c r="C9" s="6">
        <v>23</v>
      </c>
      <c r="D9" s="6">
        <v>23</v>
      </c>
      <c r="E9" s="6">
        <v>0</v>
      </c>
      <c r="F9" s="6">
        <v>0</v>
      </c>
      <c r="G9" s="6">
        <v>0</v>
      </c>
      <c r="H9" s="6">
        <v>155</v>
      </c>
      <c r="I9" s="6">
        <v>254</v>
      </c>
      <c r="J9" s="7">
        <f t="shared" si="0"/>
        <v>0.92</v>
      </c>
      <c r="K9" s="7">
        <f t="shared" si="1"/>
        <v>0</v>
      </c>
      <c r="L9" s="7">
        <f t="shared" si="2"/>
        <v>0.61023622047244097</v>
      </c>
      <c r="M9" s="12">
        <f t="shared" si="3"/>
        <v>0.92</v>
      </c>
    </row>
    <row r="10" spans="1:13" x14ac:dyDescent="0.25">
      <c r="A10" s="20" t="s">
        <v>25</v>
      </c>
      <c r="B10" s="5">
        <v>95</v>
      </c>
      <c r="C10" s="6">
        <v>86</v>
      </c>
      <c r="D10" s="6">
        <v>86</v>
      </c>
      <c r="E10" s="6">
        <v>0</v>
      </c>
      <c r="F10" s="6">
        <v>0</v>
      </c>
      <c r="G10" s="6">
        <v>0</v>
      </c>
      <c r="H10" s="6">
        <v>369</v>
      </c>
      <c r="I10" s="6">
        <v>544</v>
      </c>
      <c r="J10" s="7">
        <f t="shared" si="0"/>
        <v>0.90526315789473688</v>
      </c>
      <c r="K10" s="7">
        <f t="shared" si="1"/>
        <v>0</v>
      </c>
      <c r="L10" s="7">
        <f t="shared" si="2"/>
        <v>0.6783088235294118</v>
      </c>
      <c r="M10" s="12">
        <f t="shared" si="3"/>
        <v>0.90526315789473688</v>
      </c>
    </row>
    <row r="11" spans="1:13" x14ac:dyDescent="0.25">
      <c r="A11" s="20" t="s">
        <v>26</v>
      </c>
      <c r="B11" s="5">
        <v>65</v>
      </c>
      <c r="C11" s="6">
        <v>71</v>
      </c>
      <c r="D11" s="6">
        <v>71</v>
      </c>
      <c r="E11" s="6">
        <v>0</v>
      </c>
      <c r="F11" s="6">
        <v>0</v>
      </c>
      <c r="G11" s="6">
        <v>65</v>
      </c>
      <c r="H11" s="6">
        <v>263</v>
      </c>
      <c r="I11" s="6">
        <v>777</v>
      </c>
      <c r="J11" s="7">
        <f t="shared" si="0"/>
        <v>1.0923076923076922</v>
      </c>
      <c r="K11" s="7">
        <f t="shared" si="1"/>
        <v>8.3655083655083659E-2</v>
      </c>
      <c r="L11" s="7">
        <f t="shared" si="2"/>
        <v>0.33848133848133849</v>
      </c>
      <c r="M11" s="12">
        <f t="shared" si="3"/>
        <v>1.0923076923076922</v>
      </c>
    </row>
    <row r="12" spans="1:13" x14ac:dyDescent="0.25">
      <c r="A12" s="20" t="s">
        <v>27</v>
      </c>
      <c r="B12" s="5">
        <v>140</v>
      </c>
      <c r="C12" s="6">
        <v>135</v>
      </c>
      <c r="D12" s="6">
        <v>135</v>
      </c>
      <c r="E12" s="6">
        <v>0</v>
      </c>
      <c r="F12" s="6">
        <v>0</v>
      </c>
      <c r="G12" s="6">
        <v>191</v>
      </c>
      <c r="H12" s="6">
        <v>484</v>
      </c>
      <c r="I12" s="6">
        <v>2441</v>
      </c>
      <c r="J12" s="7">
        <f t="shared" si="0"/>
        <v>0.9642857142857143</v>
      </c>
      <c r="K12" s="7">
        <f t="shared" si="1"/>
        <v>7.8246620237607534E-2</v>
      </c>
      <c r="L12" s="7">
        <f t="shared" si="2"/>
        <v>0.1982793936911102</v>
      </c>
      <c r="M12" s="12">
        <f t="shared" si="3"/>
        <v>0.9642857142857143</v>
      </c>
    </row>
    <row r="13" spans="1:13" x14ac:dyDescent="0.25">
      <c r="A13" s="20" t="s">
        <v>28</v>
      </c>
      <c r="B13" s="5">
        <v>168</v>
      </c>
      <c r="C13" s="6">
        <v>175</v>
      </c>
      <c r="D13" s="6">
        <v>175</v>
      </c>
      <c r="E13" s="6">
        <v>0</v>
      </c>
      <c r="F13" s="6">
        <v>0</v>
      </c>
      <c r="G13" s="6">
        <v>194</v>
      </c>
      <c r="H13" s="6">
        <v>616</v>
      </c>
      <c r="I13" s="6">
        <v>2098</v>
      </c>
      <c r="J13" s="7">
        <f t="shared" si="0"/>
        <v>1.0416666666666667</v>
      </c>
      <c r="K13" s="7">
        <f t="shared" si="1"/>
        <v>9.2469018112488088E-2</v>
      </c>
      <c r="L13" s="7">
        <f t="shared" si="2"/>
        <v>0.29361296472831266</v>
      </c>
      <c r="M13" s="12">
        <f t="shared" si="3"/>
        <v>1.0416666666666667</v>
      </c>
    </row>
    <row r="14" spans="1:13" x14ac:dyDescent="0.25">
      <c r="A14" s="8" t="s">
        <v>4</v>
      </c>
      <c r="B14" s="9">
        <f>SUM(B2:B13)</f>
        <v>910</v>
      </c>
      <c r="C14" s="9">
        <f t="shared" ref="C14:I14" si="4">SUM(C2:C13)</f>
        <v>905</v>
      </c>
      <c r="D14" s="9">
        <f t="shared" si="4"/>
        <v>905</v>
      </c>
      <c r="E14" s="9">
        <f t="shared" si="4"/>
        <v>0</v>
      </c>
      <c r="F14" s="9">
        <f t="shared" si="4"/>
        <v>0</v>
      </c>
      <c r="G14" s="9">
        <f t="shared" si="4"/>
        <v>859</v>
      </c>
      <c r="H14" s="9">
        <f t="shared" si="4"/>
        <v>3285</v>
      </c>
      <c r="I14" s="9">
        <f t="shared" si="4"/>
        <v>10706</v>
      </c>
      <c r="J14" s="10">
        <f t="shared" si="0"/>
        <v>0.99450549450549453</v>
      </c>
      <c r="K14" s="10">
        <f t="shared" ref="K14" si="5">G14/I14</f>
        <v>8.0235382028768912E-2</v>
      </c>
      <c r="L14" s="10">
        <f t="shared" ref="L14" si="6">H14/I14</f>
        <v>0.30683728750233513</v>
      </c>
      <c r="M14" s="13">
        <f t="shared" si="3"/>
        <v>0.99450549450549453</v>
      </c>
    </row>
    <row r="15" spans="1:13" x14ac:dyDescent="0.25">
      <c r="M15" s="5"/>
    </row>
    <row r="17" spans="5:5" x14ac:dyDescent="0.25">
      <c r="E17" s="21"/>
    </row>
    <row r="18" spans="5:5" x14ac:dyDescent="0.25">
      <c r="E18" s="21"/>
    </row>
    <row r="19" spans="5:5" x14ac:dyDescent="0.25">
      <c r="E19" s="21"/>
    </row>
    <row r="20" spans="5:5" x14ac:dyDescent="0.25">
      <c r="E20" s="21"/>
    </row>
    <row r="21" spans="5:5" x14ac:dyDescent="0.25">
      <c r="E21" s="21"/>
    </row>
    <row r="22" spans="5:5" x14ac:dyDescent="0.25">
      <c r="E22" s="21"/>
    </row>
    <row r="23" spans="5:5" x14ac:dyDescent="0.25">
      <c r="E23" s="21"/>
    </row>
    <row r="24" spans="5:5" x14ac:dyDescent="0.25">
      <c r="E24" s="21"/>
    </row>
    <row r="25" spans="5:5" x14ac:dyDescent="0.25">
      <c r="E25" s="21"/>
    </row>
    <row r="26" spans="5:5" x14ac:dyDescent="0.25">
      <c r="E26" s="21"/>
    </row>
    <row r="27" spans="5:5" x14ac:dyDescent="0.25">
      <c r="E27" s="21"/>
    </row>
    <row r="28" spans="5:5" x14ac:dyDescent="0.25">
      <c r="E28" s="21"/>
    </row>
  </sheetData>
  <pageMargins left="0.7" right="0.7" top="0.75" bottom="0.75" header="0.3" footer="0.3"/>
  <pageSetup paperSize="9" scale="61" fitToHeight="0" orientation="landscape" r:id="rId1"/>
  <headerFooter>
    <oddHeader>&amp;L&amp;G&amp;R&amp;D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"/>
  <sheetViews>
    <sheetView view="pageLayout" zoomScale="80" zoomScaleNormal="100" zoomScalePageLayoutView="80" workbookViewId="0">
      <selection activeCell="J38" sqref="J38"/>
    </sheetView>
  </sheetViews>
  <sheetFormatPr baseColWidth="10" defaultRowHeight="15" x14ac:dyDescent="0.25"/>
  <sheetData/>
  <pageMargins left="0.7" right="0.7" top="0.75" bottom="0.75" header="0.3" footer="0.3"/>
  <pageSetup paperSize="9" scale="57" orientation="landscape" r:id="rId1"/>
  <headerFooter>
    <oddHeader>&amp;L&amp;G&amp;R&amp;D</oddHead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1BC4485-FD2C-4200-9A7A-409C3D7B260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L&amp;DL</vt:lpstr>
      <vt:lpstr>Licences Gra</vt:lpstr>
      <vt:lpstr>Double licences Gra</vt:lpstr>
      <vt:lpstr>BUT</vt:lpstr>
      <vt:lpstr>BUT Gra</vt:lpstr>
      <vt:lpstr>BUT!Zone_d_impression</vt:lpstr>
      <vt:lpstr>'L&amp;DL'!Zone_d_impression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2024-09-13T14:02:46Z</dcterms:modified>
</cp:coreProperties>
</file>